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На 1 м2 по видам работ (2)" sheetId="4" r:id="rId1"/>
    <sheet name="Лист1" sheetId="1" r:id="rId2"/>
    <sheet name="Лист2" sheetId="2" r:id="rId3"/>
    <sheet name="Лист3" sheetId="3" r:id="rId4"/>
  </sheets>
  <definedNames>
    <definedName name="_xlnm._FilterDatabase" localSheetId="0" hidden="1">'На 1 м2 по видам работ (2)'!$A$10:$WVZ$824</definedName>
    <definedName name="_xlnm.Print_Area" localSheetId="0">'На 1 м2 по видам работ (2)'!$A$1:$D$824</definedName>
  </definedNames>
  <calcPr calcId="145621"/>
</workbook>
</file>

<file path=xl/calcChain.xml><?xml version="1.0" encoding="utf-8"?>
<calcChain xmlns="http://schemas.openxmlformats.org/spreadsheetml/2006/main">
  <c r="D807" i="4" l="1"/>
  <c r="D799" i="4"/>
  <c r="D795" i="4"/>
  <c r="D794" i="4"/>
  <c r="D793" i="4" s="1"/>
  <c r="D771" i="4"/>
  <c r="D763" i="4"/>
  <c r="D759" i="4"/>
  <c r="D727" i="4"/>
  <c r="D718" i="4"/>
  <c r="D714" i="4"/>
  <c r="D683" i="4"/>
  <c r="D674" i="4"/>
  <c r="D670" i="4"/>
  <c r="D638" i="4"/>
  <c r="D629" i="4"/>
  <c r="D625" i="4"/>
  <c r="D624" i="4" s="1"/>
  <c r="D623" i="4" s="1"/>
  <c r="D594" i="4"/>
  <c r="D585" i="4"/>
  <c r="D581" i="4"/>
  <c r="D550" i="4"/>
  <c r="D541" i="4"/>
  <c r="D537" i="4"/>
  <c r="D506" i="4"/>
  <c r="D497" i="4"/>
  <c r="D493" i="4"/>
  <c r="D462" i="4"/>
  <c r="D453" i="4"/>
  <c r="D449" i="4"/>
  <c r="D448" i="4" s="1"/>
  <c r="D447" i="4" s="1"/>
  <c r="D418" i="4"/>
  <c r="D409" i="4"/>
  <c r="D405" i="4"/>
  <c r="D375" i="4"/>
  <c r="D366" i="4"/>
  <c r="D362" i="4"/>
  <c r="D332" i="4"/>
  <c r="D323" i="4"/>
  <c r="D319" i="4"/>
  <c r="D288" i="4"/>
  <c r="D279" i="4"/>
  <c r="D275" i="4"/>
  <c r="D244" i="4"/>
  <c r="D236" i="4"/>
  <c r="D232" i="4"/>
  <c r="D199" i="4"/>
  <c r="D190" i="4"/>
  <c r="D186" i="4"/>
  <c r="D156" i="4"/>
  <c r="D147" i="4"/>
  <c r="D143" i="4"/>
  <c r="D112" i="4"/>
  <c r="D104" i="4"/>
  <c r="D100" i="4"/>
  <c r="D99" i="4" s="1"/>
  <c r="D98" i="4" s="1"/>
  <c r="D69" i="4"/>
  <c r="D61" i="4"/>
  <c r="D57" i="4"/>
  <c r="D26" i="4"/>
  <c r="D18" i="4"/>
  <c r="D14" i="4"/>
  <c r="D56" i="4" l="1"/>
  <c r="D55" i="4" s="1"/>
  <c r="D580" i="4"/>
  <c r="D579" i="4" s="1"/>
  <c r="D758" i="4"/>
  <c r="D757" i="4" s="1"/>
  <c r="D274" i="4"/>
  <c r="D273" i="4" s="1"/>
  <c r="D142" i="4"/>
  <c r="D141" i="4" s="1"/>
  <c r="D185" i="4"/>
  <c r="D184" i="4" s="1"/>
  <c r="D318" i="4"/>
  <c r="D317" i="4" s="1"/>
  <c r="D361" i="4"/>
  <c r="D360" i="4" s="1"/>
  <c r="D231" i="4"/>
  <c r="D230" i="4" s="1"/>
  <c r="D492" i="4"/>
  <c r="D491" i="4" s="1"/>
  <c r="D536" i="4"/>
  <c r="D535" i="4" s="1"/>
  <c r="D13" i="4"/>
  <c r="D12" i="4" s="1"/>
  <c r="D404" i="4"/>
  <c r="D403" i="4" s="1"/>
  <c r="D669" i="4"/>
  <c r="D668" i="4" s="1"/>
  <c r="D713" i="4"/>
  <c r="D712" i="4" s="1"/>
</calcChain>
</file>

<file path=xl/sharedStrings.xml><?xml version="1.0" encoding="utf-8"?>
<sst xmlns="http://schemas.openxmlformats.org/spreadsheetml/2006/main" count="2205" uniqueCount="131">
  <si>
    <t>к постановлению администрации</t>
  </si>
  <si>
    <t>Вилючинского городского округа</t>
  </si>
  <si>
    <t>Размер платы за содержание и ремонт общего имущества многоквартирных домов для нанимателей жилых помещений государственного жилищного фонда Министерства обороны Российской Федерации, расположенного на территории Вилючинского городского округа, на 2016 год</t>
  </si>
  <si>
    <t>№ п/п</t>
  </si>
  <si>
    <t>Вид и группа работ, услуг</t>
  </si>
  <si>
    <t>Периодичность работ</t>
  </si>
  <si>
    <t>Стоимость на 1 кв.м общей площади (руб./мес.)</t>
  </si>
  <si>
    <t>1</t>
  </si>
  <si>
    <t>г. Вилючинск, ул. Крашенинникова, д. 4</t>
  </si>
  <si>
    <t>Управление, содержание и ремонт общего имущества многоквартирного дома</t>
  </si>
  <si>
    <t>I</t>
  </si>
  <si>
    <t>Содержание и ремонт общего имущества многоквартирного дома</t>
  </si>
  <si>
    <t>Ремонт и обслуживание конструктивных элементов жилых зданий, всего
в т.ч.:</t>
  </si>
  <si>
    <t>1.1.</t>
  </si>
  <si>
    <t>Устранение протечек в отдельных местах кровли</t>
  </si>
  <si>
    <t>1.2.</t>
  </si>
  <si>
    <t>Очистка кровли от снега и удаление сосулек</t>
  </si>
  <si>
    <t>1.3.</t>
  </si>
  <si>
    <t>Аварийное обслуживание</t>
  </si>
  <si>
    <t>Ремонт и обслуживание внутридомового инженерного оборудования, всего
в т.ч.:</t>
  </si>
  <si>
    <t>2.1</t>
  </si>
  <si>
    <t>Общий осмотр технического состояния системы холодного водоснабжения</t>
  </si>
  <si>
    <t>2.2</t>
  </si>
  <si>
    <t>Общий осмотр технического состояния  системы канализации</t>
  </si>
  <si>
    <t>2.3</t>
  </si>
  <si>
    <t>Общий осмотр технического состояния системы отопления</t>
  </si>
  <si>
    <t>2.4</t>
  </si>
  <si>
    <t>Консервация состояния системы отопления</t>
  </si>
  <si>
    <t>2.5</t>
  </si>
  <si>
    <t>Осмотр конструктивных элементов здания</t>
  </si>
  <si>
    <t>2.6</t>
  </si>
  <si>
    <t>Осмотр системы центрального отопления</t>
  </si>
  <si>
    <t>2.7</t>
  </si>
  <si>
    <t>Осмотр линий электрических сетей, арматуры и электрооборудования. Проверка состояния линий электрических сетей и арматуры, групповых распределительных и предохранительных щитов и переходных коробок, силовых установок</t>
  </si>
  <si>
    <t>Благоустройство и обеспечение санитарного состояния жилых зданий и придомовой территории, всего
в т.ч.:</t>
  </si>
  <si>
    <t>3.1</t>
  </si>
  <si>
    <t>Влажное подметание полов лестничных площадок и маршей нижних трех этажей</t>
  </si>
  <si>
    <t>3.2</t>
  </si>
  <si>
    <t>Влажное подметание полов лестничных площадок и маршей выше третьего этажа</t>
  </si>
  <si>
    <t>3.3</t>
  </si>
  <si>
    <t>Влажная протирка дверей</t>
  </si>
  <si>
    <t>3.4</t>
  </si>
  <si>
    <t>Влажная протирка колпаков светильников</t>
  </si>
  <si>
    <t>3.5</t>
  </si>
  <si>
    <t>Влажная протирка шкафов для электрощитков и слаботочных устройств</t>
  </si>
  <si>
    <t>3.6</t>
  </si>
  <si>
    <t>Влажная протирка почтовых ящиков</t>
  </si>
  <si>
    <t>3.7</t>
  </si>
  <si>
    <t>Влажная протирка отопительных приборов (радиаторов)</t>
  </si>
  <si>
    <t>3.8</t>
  </si>
  <si>
    <t>Влажная протирка стен, окрашенных масляной краской</t>
  </si>
  <si>
    <t>3.9</t>
  </si>
  <si>
    <t>Мытье лестничных площадок и маршей нижних трех этажей</t>
  </si>
  <si>
    <t>3.10</t>
  </si>
  <si>
    <t>Мытье лестничных площадок и маршей выше третьего этажа</t>
  </si>
  <si>
    <t>3.11</t>
  </si>
  <si>
    <t>Мытье окон, в. т.ч. рамы, переплеты, стекла (легкодоступные)</t>
  </si>
  <si>
    <t>3.12</t>
  </si>
  <si>
    <t>Обметание пыли с потолков</t>
  </si>
  <si>
    <t>3.13</t>
  </si>
  <si>
    <t xml:space="preserve">Очистка территорий от наледи и льда без обработки песком или песком с хлоридами </t>
  </si>
  <si>
    <t>3.14</t>
  </si>
  <si>
    <t xml:space="preserve">Подметание свежевыпавшего снега толщиной до 2 см </t>
  </si>
  <si>
    <t>3.15</t>
  </si>
  <si>
    <t>Подметание ступеней и площадок перед входом в подъезд</t>
  </si>
  <si>
    <t>3.16</t>
  </si>
  <si>
    <t>Подготовка смеси песка с хлоридами</t>
  </si>
  <si>
    <t>3.17</t>
  </si>
  <si>
    <t xml:space="preserve">Посыпка территории песком или смесью песка с хлоридами </t>
  </si>
  <si>
    <t>3.18</t>
  </si>
  <si>
    <t xml:space="preserve">Сдвигание свежевыпавшего снега толщиной свыше 2 см </t>
  </si>
  <si>
    <t>3.19</t>
  </si>
  <si>
    <t>Сметание снега со ступеней и площадок перед входом в подъезд</t>
  </si>
  <si>
    <t>3.20</t>
  </si>
  <si>
    <t>Подметание земельного участка в летний период</t>
  </si>
  <si>
    <t>4</t>
  </si>
  <si>
    <t>Вывоз твердых бытовых отходов</t>
  </si>
  <si>
    <t>5</t>
  </si>
  <si>
    <t>Дезинсекция подвалов или чердаков</t>
  </si>
  <si>
    <t>6</t>
  </si>
  <si>
    <t>Дератизация подвалов или чердаков</t>
  </si>
  <si>
    <t>7</t>
  </si>
  <si>
    <t>Расходы на холодную воду</t>
  </si>
  <si>
    <t>8</t>
  </si>
  <si>
    <t>Расходы на горячую воду</t>
  </si>
  <si>
    <t>9</t>
  </si>
  <si>
    <t>Расходы на электрическую энергию</t>
  </si>
  <si>
    <t>II</t>
  </si>
  <si>
    <t xml:space="preserve">Управление многоквартирным домом </t>
  </si>
  <si>
    <t>г. Вилючинск, ул. Крашенинникова, д. 6</t>
  </si>
  <si>
    <t>г. Вилючинск, ул. Крашенинникова, д. 12</t>
  </si>
  <si>
    <t>г. Вилючинск, ул. Крашенинникова, д. 14</t>
  </si>
  <si>
    <t>2.8</t>
  </si>
  <si>
    <t>г. Вилючинск, ул. Крашенинникова, д. 21</t>
  </si>
  <si>
    <t>3.21</t>
  </si>
  <si>
    <t>Уборка мусора с газонов</t>
  </si>
  <si>
    <t>3.22</t>
  </si>
  <si>
    <t>Уборка урн</t>
  </si>
  <si>
    <t>г. Вилючинск, ул. Крашенинникова, д. 23</t>
  </si>
  <si>
    <t>г. Вилючинск, ул. Крашенинникова, д. 25</t>
  </si>
  <si>
    <t>Осмотр запорно-регулируемой арматуры и КИП (чердачных и подвальных помещения)</t>
  </si>
  <si>
    <t>г. Вилючинск, ул. Крашенинникова, д. 27</t>
  </si>
  <si>
    <t>г. Вилючинск, ул. Крашенинникова, д. 31</t>
  </si>
  <si>
    <t>г. Вилючинск, ул. Крашенинникова, д. 42</t>
  </si>
  <si>
    <t>г. Вилючинск, ул. Крашенинникова, д. 43</t>
  </si>
  <si>
    <t>г. Вилючинск, ул. Крашенинникова, д. 44/1</t>
  </si>
  <si>
    <t>10</t>
  </si>
  <si>
    <t>г. Вилючинск, ул. Крашенинникова, д. 44/2</t>
  </si>
  <si>
    <t>г. Вилючинск, ул. Крашенинникова, д. 46</t>
  </si>
  <si>
    <t>г. Вилючинск, ул. Нахимова, д. 26</t>
  </si>
  <si>
    <t>Уборка мусора с отмосток, транспортировка в установленное место на расстояние до 100 м</t>
  </si>
  <si>
    <t>г. Вилючинск, ул. Вилкова, д. 49</t>
  </si>
  <si>
    <t>г. Вилючинск, ул. Вилкова, д. 7</t>
  </si>
  <si>
    <t>г. Вилючинск, ул. Вилкова, д. 47</t>
  </si>
  <si>
    <t>г. Вилючинск, ул. Лесная, д. 43</t>
  </si>
  <si>
    <t>2 раза в месяц</t>
  </si>
  <si>
    <t>1 раз в неделю</t>
  </si>
  <si>
    <t>раз в год</t>
  </si>
  <si>
    <t>2 раза в год</t>
  </si>
  <si>
    <t>1 раз в месяц</t>
  </si>
  <si>
    <t>раз в трое суток</t>
  </si>
  <si>
    <t>раз в сутки</t>
  </si>
  <si>
    <t>раз в двое суток</t>
  </si>
  <si>
    <t>6 раз в год</t>
  </si>
  <si>
    <t>10 раз в год</t>
  </si>
  <si>
    <t>раз в месяц</t>
  </si>
  <si>
    <t>ежедневно</t>
  </si>
  <si>
    <t>раз в неделю</t>
  </si>
  <si>
    <t>Осмотр запорно-регулируемой арматуры и КИП (чердачные и подвальные помещения)</t>
  </si>
  <si>
    <t xml:space="preserve">Приложение </t>
  </si>
  <si>
    <r>
      <t>от _</t>
    </r>
    <r>
      <rPr>
        <u/>
        <sz val="14"/>
        <color theme="1"/>
        <rFont val="Times New Roman"/>
        <family val="1"/>
        <charset val="204"/>
      </rPr>
      <t>14.03.2016</t>
    </r>
    <r>
      <rPr>
        <sz val="14"/>
        <color theme="1"/>
        <rFont val="Times New Roman"/>
        <family val="1"/>
        <charset val="204"/>
      </rPr>
      <t>_ №_</t>
    </r>
    <r>
      <rPr>
        <u/>
        <sz val="14"/>
        <color theme="1"/>
        <rFont val="Times New Roman"/>
        <family val="1"/>
        <charset val="204"/>
      </rPr>
      <t>255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</si>
</sst>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00_р_."/>
    <numFmt numFmtId="165" formatCode="#,##0_ ;\-#,##0\ "/>
    <numFmt numFmtId="166" formatCode="#,##0.0000_р_.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8" fillId="0" borderId="0"/>
    <xf numFmtId="0" fontId="6" fillId="0" borderId="0"/>
    <xf numFmtId="0" fontId="9" fillId="0" borderId="0"/>
    <xf numFmtId="0" fontId="10" fillId="0" borderId="0"/>
    <xf numFmtId="0" fontId="9" fillId="0" borderId="0"/>
  </cellStyleXfs>
  <cellXfs count="56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/>
    <xf numFmtId="0" fontId="2" fillId="0" borderId="0" xfId="0" applyFont="1" applyAlignment="1">
      <alignment horizontal="right"/>
    </xf>
    <xf numFmtId="0" fontId="3" fillId="2" borderId="0" xfId="0" applyFont="1" applyFill="1" applyAlignment="1">
      <alignment vertical="center"/>
    </xf>
    <xf numFmtId="49" fontId="2" fillId="2" borderId="0" xfId="0" applyNumberFormat="1" applyFont="1" applyFill="1" applyAlignment="1">
      <alignment horizontal="left" vertical="center" wrapText="1"/>
    </xf>
    <xf numFmtId="164" fontId="5" fillId="2" borderId="0" xfId="0" applyNumberFormat="1" applyFont="1" applyFill="1" applyAlignment="1">
      <alignment horizontal="center" vertical="center"/>
    </xf>
    <xf numFmtId="0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2" borderId="1" xfId="2" applyNumberFormat="1" applyFont="1" applyFill="1" applyBorder="1" applyAlignment="1" applyProtection="1">
      <alignment horizontal="left" vertical="center" wrapText="1"/>
      <protection hidden="1"/>
    </xf>
    <xf numFmtId="49" fontId="7" fillId="3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3" borderId="1" xfId="2" applyFont="1" applyFill="1" applyBorder="1" applyAlignment="1" applyProtection="1">
      <alignment horizontal="left" vertical="center" wrapText="1"/>
      <protection hidden="1"/>
    </xf>
    <xf numFmtId="0" fontId="7" fillId="3" borderId="1" xfId="2" applyFont="1" applyFill="1" applyBorder="1" applyAlignment="1" applyProtection="1">
      <alignment horizontal="center" vertical="center" wrapText="1"/>
      <protection hidden="1"/>
    </xf>
    <xf numFmtId="164" fontId="7" fillId="3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3" applyFont="1" applyFill="1" applyBorder="1" applyAlignment="1" applyProtection="1">
      <alignment horizontal="left" vertical="center" wrapText="1"/>
      <protection hidden="1"/>
    </xf>
    <xf numFmtId="4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3" applyFont="1" applyFill="1" applyBorder="1" applyAlignment="1" applyProtection="1">
      <alignment horizontal="left" vertical="center" wrapText="1"/>
      <protection hidden="1"/>
    </xf>
    <xf numFmtId="164" fontId="5" fillId="2" borderId="1" xfId="3" applyNumberFormat="1" applyFont="1" applyFill="1" applyBorder="1" applyAlignment="1" applyProtection="1">
      <alignment horizontal="center" vertical="center" wrapText="1"/>
      <protection hidden="1"/>
    </xf>
    <xf numFmtId="49" fontId="7" fillId="2" borderId="1" xfId="0" applyNumberFormat="1" applyFont="1" applyFill="1" applyBorder="1" applyAlignment="1">
      <alignment horizontal="center" vertical="center" wrapText="1"/>
    </xf>
    <xf numFmtId="164" fontId="7" fillId="2" borderId="1" xfId="3" applyNumberFormat="1" applyFont="1" applyFill="1" applyBorder="1" applyAlignment="1" applyProtection="1">
      <alignment horizontal="center" vertical="center" wrapText="1"/>
      <protection hidden="1"/>
    </xf>
    <xf numFmtId="165" fontId="7" fillId="2" borderId="1" xfId="1" applyNumberFormat="1" applyFont="1" applyFill="1" applyBorder="1" applyAlignment="1">
      <alignment horizontal="center" vertical="center" wrapText="1"/>
    </xf>
    <xf numFmtId="4" fontId="7" fillId="2" borderId="1" xfId="4" applyNumberFormat="1" applyFont="1" applyFill="1" applyBorder="1" applyAlignment="1">
      <alignment horizontal="left" vertical="center" wrapText="1"/>
    </xf>
    <xf numFmtId="164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1" xfId="0" applyFont="1" applyFill="1" applyBorder="1" applyAlignment="1">
      <alignment horizontal="left" vertical="center" wrapText="1" shrinkToFit="1"/>
    </xf>
    <xf numFmtId="166" fontId="5" fillId="2" borderId="1" xfId="3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0" applyFont="1" applyFill="1" applyBorder="1" applyAlignment="1">
      <alignment horizontal="left" vertical="center" wrapText="1" shrinkToFit="1"/>
    </xf>
    <xf numFmtId="49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left"/>
    </xf>
    <xf numFmtId="164" fontId="5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 wrapText="1"/>
    </xf>
    <xf numFmtId="0" fontId="7" fillId="2" borderId="1" xfId="3" applyFont="1" applyFill="1" applyBorder="1" applyAlignment="1" applyProtection="1">
      <alignment horizontal="center" vertical="center" wrapText="1"/>
      <protection hidden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3" applyFont="1" applyFill="1" applyBorder="1" applyAlignment="1" applyProtection="1">
      <alignment horizontal="center" vertical="center" wrapText="1"/>
      <protection hidden="1"/>
    </xf>
    <xf numFmtId="4" fontId="7" fillId="2" borderId="1" xfId="4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7" fillId="2" borderId="1" xfId="0" applyFont="1" applyFill="1" applyBorder="1" applyAlignment="1">
      <alignment horizontal="center" vertical="center" wrapText="1" shrinkToFit="1"/>
    </xf>
    <xf numFmtId="0" fontId="2" fillId="2" borderId="0" xfId="0" applyFont="1" applyFill="1" applyAlignment="1">
      <alignment horizontal="center"/>
    </xf>
    <xf numFmtId="49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2" applyFont="1" applyFill="1" applyBorder="1" applyAlignment="1" applyProtection="1">
      <alignment horizontal="center" vertical="center" wrapText="1"/>
      <protection hidden="1"/>
    </xf>
    <xf numFmtId="164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Alignment="1">
      <alignment vertical="center" wrapText="1"/>
    </xf>
    <xf numFmtId="0" fontId="2" fillId="2" borderId="0" xfId="0" applyNumberFormat="1" applyFont="1" applyFill="1" applyAlignment="1">
      <alignment vertical="center" wrapText="1"/>
    </xf>
    <xf numFmtId="4" fontId="2" fillId="2" borderId="0" xfId="0" applyNumberFormat="1" applyFont="1" applyFill="1" applyAlignment="1">
      <alignment vertical="center" wrapText="1"/>
    </xf>
    <xf numFmtId="4" fontId="7" fillId="2" borderId="1" xfId="3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0" applyFont="1" applyFill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43" fontId="4" fillId="2" borderId="0" xfId="1" applyFont="1" applyFill="1" applyAlignment="1">
      <alignment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</cellXfs>
  <cellStyles count="8">
    <cellStyle name="Обычный" xfId="0" builtinId="0"/>
    <cellStyle name="Обычный 2" xfId="5"/>
    <cellStyle name="Обычный 2 14" xfId="4"/>
    <cellStyle name="Обычный 3" xfId="6"/>
    <cellStyle name="Обычный 9" xfId="7"/>
    <cellStyle name="Обычный_ПП" xfId="2"/>
    <cellStyle name="Обычный_Свод_0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24"/>
  <sheetViews>
    <sheetView tabSelected="1" view="pageBreakPreview" zoomScale="60" zoomScaleNormal="85" workbookViewId="0">
      <pane xSplit="2" ySplit="9" topLeftCell="C37" activePane="bottomRight" state="frozen"/>
      <selection pane="topRight" activeCell="C1" sqref="C1"/>
      <selection pane="bottomLeft" activeCell="A17" sqref="A17"/>
      <selection pane="bottomRight" activeCell="D4" sqref="D4"/>
    </sheetView>
  </sheetViews>
  <sheetFormatPr defaultRowHeight="18.75" x14ac:dyDescent="0.3"/>
  <cols>
    <col min="1" max="1" width="8.140625" style="29" customWidth="1"/>
    <col min="2" max="2" width="75" style="30" customWidth="1"/>
    <col min="3" max="3" width="31" style="40" customWidth="1"/>
    <col min="4" max="4" width="17.7109375" style="31" customWidth="1"/>
    <col min="5" max="6" width="9.140625" style="4" customWidth="1"/>
    <col min="7" max="233" width="9.140625" style="4"/>
    <col min="234" max="234" width="6.140625" style="4" bestFit="1" customWidth="1"/>
    <col min="235" max="235" width="53.85546875" style="4" customWidth="1"/>
    <col min="236" max="236" width="0" style="4" hidden="1" customWidth="1"/>
    <col min="237" max="237" width="10.5703125" style="4" customWidth="1"/>
    <col min="238" max="238" width="13.28515625" style="4" customWidth="1"/>
    <col min="239" max="239" width="11" style="4" customWidth="1"/>
    <col min="240" max="240" width="13.42578125" style="4" customWidth="1"/>
    <col min="241" max="241" width="12.28515625" style="4" customWidth="1"/>
    <col min="242" max="242" width="9.85546875" style="4" customWidth="1"/>
    <col min="243" max="243" width="11.140625" style="4" customWidth="1"/>
    <col min="244" max="244" width="12.5703125" style="4" customWidth="1"/>
    <col min="245" max="245" width="9.7109375" style="4" customWidth="1"/>
    <col min="246" max="246" width="11.140625" style="4" customWidth="1"/>
    <col min="247" max="247" width="10.7109375" style="4" customWidth="1"/>
    <col min="248" max="248" width="8.7109375" style="4" customWidth="1"/>
    <col min="249" max="249" width="8.85546875" style="4" customWidth="1"/>
    <col min="250" max="250" width="8.5703125" style="4" customWidth="1"/>
    <col min="251" max="251" width="9.42578125" style="4" customWidth="1"/>
    <col min="252" max="252" width="8" style="4" customWidth="1"/>
    <col min="253" max="253" width="8.85546875" style="4" customWidth="1"/>
    <col min="254" max="254" width="0" style="4" hidden="1" customWidth="1"/>
    <col min="255" max="489" width="9.140625" style="4"/>
    <col min="490" max="490" width="6.140625" style="4" bestFit="1" customWidth="1"/>
    <col min="491" max="491" width="53.85546875" style="4" customWidth="1"/>
    <col min="492" max="492" width="0" style="4" hidden="1" customWidth="1"/>
    <col min="493" max="493" width="10.5703125" style="4" customWidth="1"/>
    <col min="494" max="494" width="13.28515625" style="4" customWidth="1"/>
    <col min="495" max="495" width="11" style="4" customWidth="1"/>
    <col min="496" max="496" width="13.42578125" style="4" customWidth="1"/>
    <col min="497" max="497" width="12.28515625" style="4" customWidth="1"/>
    <col min="498" max="498" width="9.85546875" style="4" customWidth="1"/>
    <col min="499" max="499" width="11.140625" style="4" customWidth="1"/>
    <col min="500" max="500" width="12.5703125" style="4" customWidth="1"/>
    <col min="501" max="501" width="9.7109375" style="4" customWidth="1"/>
    <col min="502" max="502" width="11.140625" style="4" customWidth="1"/>
    <col min="503" max="503" width="10.7109375" style="4" customWidth="1"/>
    <col min="504" max="504" width="8.7109375" style="4" customWidth="1"/>
    <col min="505" max="505" width="8.85546875" style="4" customWidth="1"/>
    <col min="506" max="506" width="8.5703125" style="4" customWidth="1"/>
    <col min="507" max="507" width="9.42578125" style="4" customWidth="1"/>
    <col min="508" max="508" width="8" style="4" customWidth="1"/>
    <col min="509" max="509" width="8.85546875" style="4" customWidth="1"/>
    <col min="510" max="510" width="0" style="4" hidden="1" customWidth="1"/>
    <col min="511" max="745" width="9.140625" style="4"/>
    <col min="746" max="746" width="6.140625" style="4" bestFit="1" customWidth="1"/>
    <col min="747" max="747" width="53.85546875" style="4" customWidth="1"/>
    <col min="748" max="748" width="0" style="4" hidden="1" customWidth="1"/>
    <col min="749" max="749" width="10.5703125" style="4" customWidth="1"/>
    <col min="750" max="750" width="13.28515625" style="4" customWidth="1"/>
    <col min="751" max="751" width="11" style="4" customWidth="1"/>
    <col min="752" max="752" width="13.42578125" style="4" customWidth="1"/>
    <col min="753" max="753" width="12.28515625" style="4" customWidth="1"/>
    <col min="754" max="754" width="9.85546875" style="4" customWidth="1"/>
    <col min="755" max="755" width="11.140625" style="4" customWidth="1"/>
    <col min="756" max="756" width="12.5703125" style="4" customWidth="1"/>
    <col min="757" max="757" width="9.7109375" style="4" customWidth="1"/>
    <col min="758" max="758" width="11.140625" style="4" customWidth="1"/>
    <col min="759" max="759" width="10.7109375" style="4" customWidth="1"/>
    <col min="760" max="760" width="8.7109375" style="4" customWidth="1"/>
    <col min="761" max="761" width="8.85546875" style="4" customWidth="1"/>
    <col min="762" max="762" width="8.5703125" style="4" customWidth="1"/>
    <col min="763" max="763" width="9.42578125" style="4" customWidth="1"/>
    <col min="764" max="764" width="8" style="4" customWidth="1"/>
    <col min="765" max="765" width="8.85546875" style="4" customWidth="1"/>
    <col min="766" max="766" width="0" style="4" hidden="1" customWidth="1"/>
    <col min="767" max="1001" width="9.140625" style="4"/>
    <col min="1002" max="1002" width="6.140625" style="4" bestFit="1" customWidth="1"/>
    <col min="1003" max="1003" width="53.85546875" style="4" customWidth="1"/>
    <col min="1004" max="1004" width="0" style="4" hidden="1" customWidth="1"/>
    <col min="1005" max="1005" width="10.5703125" style="4" customWidth="1"/>
    <col min="1006" max="1006" width="13.28515625" style="4" customWidth="1"/>
    <col min="1007" max="1007" width="11" style="4" customWidth="1"/>
    <col min="1008" max="1008" width="13.42578125" style="4" customWidth="1"/>
    <col min="1009" max="1009" width="12.28515625" style="4" customWidth="1"/>
    <col min="1010" max="1010" width="9.85546875" style="4" customWidth="1"/>
    <col min="1011" max="1011" width="11.140625" style="4" customWidth="1"/>
    <col min="1012" max="1012" width="12.5703125" style="4" customWidth="1"/>
    <col min="1013" max="1013" width="9.7109375" style="4" customWidth="1"/>
    <col min="1014" max="1014" width="11.140625" style="4" customWidth="1"/>
    <col min="1015" max="1015" width="10.7109375" style="4" customWidth="1"/>
    <col min="1016" max="1016" width="8.7109375" style="4" customWidth="1"/>
    <col min="1017" max="1017" width="8.85546875" style="4" customWidth="1"/>
    <col min="1018" max="1018" width="8.5703125" style="4" customWidth="1"/>
    <col min="1019" max="1019" width="9.42578125" style="4" customWidth="1"/>
    <col min="1020" max="1020" width="8" style="4" customWidth="1"/>
    <col min="1021" max="1021" width="8.85546875" style="4" customWidth="1"/>
    <col min="1022" max="1022" width="0" style="4" hidden="1" customWidth="1"/>
    <col min="1023" max="1257" width="9.140625" style="4"/>
    <col min="1258" max="1258" width="6.140625" style="4" bestFit="1" customWidth="1"/>
    <col min="1259" max="1259" width="53.85546875" style="4" customWidth="1"/>
    <col min="1260" max="1260" width="0" style="4" hidden="1" customWidth="1"/>
    <col min="1261" max="1261" width="10.5703125" style="4" customWidth="1"/>
    <col min="1262" max="1262" width="13.28515625" style="4" customWidth="1"/>
    <col min="1263" max="1263" width="11" style="4" customWidth="1"/>
    <col min="1264" max="1264" width="13.42578125" style="4" customWidth="1"/>
    <col min="1265" max="1265" width="12.28515625" style="4" customWidth="1"/>
    <col min="1266" max="1266" width="9.85546875" style="4" customWidth="1"/>
    <col min="1267" max="1267" width="11.140625" style="4" customWidth="1"/>
    <col min="1268" max="1268" width="12.5703125" style="4" customWidth="1"/>
    <col min="1269" max="1269" width="9.7109375" style="4" customWidth="1"/>
    <col min="1270" max="1270" width="11.140625" style="4" customWidth="1"/>
    <col min="1271" max="1271" width="10.7109375" style="4" customWidth="1"/>
    <col min="1272" max="1272" width="8.7109375" style="4" customWidth="1"/>
    <col min="1273" max="1273" width="8.85546875" style="4" customWidth="1"/>
    <col min="1274" max="1274" width="8.5703125" style="4" customWidth="1"/>
    <col min="1275" max="1275" width="9.42578125" style="4" customWidth="1"/>
    <col min="1276" max="1276" width="8" style="4" customWidth="1"/>
    <col min="1277" max="1277" width="8.85546875" style="4" customWidth="1"/>
    <col min="1278" max="1278" width="0" style="4" hidden="1" customWidth="1"/>
    <col min="1279" max="1513" width="9.140625" style="4"/>
    <col min="1514" max="1514" width="6.140625" style="4" bestFit="1" customWidth="1"/>
    <col min="1515" max="1515" width="53.85546875" style="4" customWidth="1"/>
    <col min="1516" max="1516" width="0" style="4" hidden="1" customWidth="1"/>
    <col min="1517" max="1517" width="10.5703125" style="4" customWidth="1"/>
    <col min="1518" max="1518" width="13.28515625" style="4" customWidth="1"/>
    <col min="1519" max="1519" width="11" style="4" customWidth="1"/>
    <col min="1520" max="1520" width="13.42578125" style="4" customWidth="1"/>
    <col min="1521" max="1521" width="12.28515625" style="4" customWidth="1"/>
    <col min="1522" max="1522" width="9.85546875" style="4" customWidth="1"/>
    <col min="1523" max="1523" width="11.140625" style="4" customWidth="1"/>
    <col min="1524" max="1524" width="12.5703125" style="4" customWidth="1"/>
    <col min="1525" max="1525" width="9.7109375" style="4" customWidth="1"/>
    <col min="1526" max="1526" width="11.140625" style="4" customWidth="1"/>
    <col min="1527" max="1527" width="10.7109375" style="4" customWidth="1"/>
    <col min="1528" max="1528" width="8.7109375" style="4" customWidth="1"/>
    <col min="1529" max="1529" width="8.85546875" style="4" customWidth="1"/>
    <col min="1530" max="1530" width="8.5703125" style="4" customWidth="1"/>
    <col min="1531" max="1531" width="9.42578125" style="4" customWidth="1"/>
    <col min="1532" max="1532" width="8" style="4" customWidth="1"/>
    <col min="1533" max="1533" width="8.85546875" style="4" customWidth="1"/>
    <col min="1534" max="1534" width="0" style="4" hidden="1" customWidth="1"/>
    <col min="1535" max="1769" width="9.140625" style="4"/>
    <col min="1770" max="1770" width="6.140625" style="4" bestFit="1" customWidth="1"/>
    <col min="1771" max="1771" width="53.85546875" style="4" customWidth="1"/>
    <col min="1772" max="1772" width="0" style="4" hidden="1" customWidth="1"/>
    <col min="1773" max="1773" width="10.5703125" style="4" customWidth="1"/>
    <col min="1774" max="1774" width="13.28515625" style="4" customWidth="1"/>
    <col min="1775" max="1775" width="11" style="4" customWidth="1"/>
    <col min="1776" max="1776" width="13.42578125" style="4" customWidth="1"/>
    <col min="1777" max="1777" width="12.28515625" style="4" customWidth="1"/>
    <col min="1778" max="1778" width="9.85546875" style="4" customWidth="1"/>
    <col min="1779" max="1779" width="11.140625" style="4" customWidth="1"/>
    <col min="1780" max="1780" width="12.5703125" style="4" customWidth="1"/>
    <col min="1781" max="1781" width="9.7109375" style="4" customWidth="1"/>
    <col min="1782" max="1782" width="11.140625" style="4" customWidth="1"/>
    <col min="1783" max="1783" width="10.7109375" style="4" customWidth="1"/>
    <col min="1784" max="1784" width="8.7109375" style="4" customWidth="1"/>
    <col min="1785" max="1785" width="8.85546875" style="4" customWidth="1"/>
    <col min="1786" max="1786" width="8.5703125" style="4" customWidth="1"/>
    <col min="1787" max="1787" width="9.42578125" style="4" customWidth="1"/>
    <col min="1788" max="1788" width="8" style="4" customWidth="1"/>
    <col min="1789" max="1789" width="8.85546875" style="4" customWidth="1"/>
    <col min="1790" max="1790" width="0" style="4" hidden="1" customWidth="1"/>
    <col min="1791" max="2025" width="9.140625" style="4"/>
    <col min="2026" max="2026" width="6.140625" style="4" bestFit="1" customWidth="1"/>
    <col min="2027" max="2027" width="53.85546875" style="4" customWidth="1"/>
    <col min="2028" max="2028" width="0" style="4" hidden="1" customWidth="1"/>
    <col min="2029" max="2029" width="10.5703125" style="4" customWidth="1"/>
    <col min="2030" max="2030" width="13.28515625" style="4" customWidth="1"/>
    <col min="2031" max="2031" width="11" style="4" customWidth="1"/>
    <col min="2032" max="2032" width="13.42578125" style="4" customWidth="1"/>
    <col min="2033" max="2033" width="12.28515625" style="4" customWidth="1"/>
    <col min="2034" max="2034" width="9.85546875" style="4" customWidth="1"/>
    <col min="2035" max="2035" width="11.140625" style="4" customWidth="1"/>
    <col min="2036" max="2036" width="12.5703125" style="4" customWidth="1"/>
    <col min="2037" max="2037" width="9.7109375" style="4" customWidth="1"/>
    <col min="2038" max="2038" width="11.140625" style="4" customWidth="1"/>
    <col min="2039" max="2039" width="10.7109375" style="4" customWidth="1"/>
    <col min="2040" max="2040" width="8.7109375" style="4" customWidth="1"/>
    <col min="2041" max="2041" width="8.85546875" style="4" customWidth="1"/>
    <col min="2042" max="2042" width="8.5703125" style="4" customWidth="1"/>
    <col min="2043" max="2043" width="9.42578125" style="4" customWidth="1"/>
    <col min="2044" max="2044" width="8" style="4" customWidth="1"/>
    <col min="2045" max="2045" width="8.85546875" style="4" customWidth="1"/>
    <col min="2046" max="2046" width="0" style="4" hidden="1" customWidth="1"/>
    <col min="2047" max="2281" width="9.140625" style="4"/>
    <col min="2282" max="2282" width="6.140625" style="4" bestFit="1" customWidth="1"/>
    <col min="2283" max="2283" width="53.85546875" style="4" customWidth="1"/>
    <col min="2284" max="2284" width="0" style="4" hidden="1" customWidth="1"/>
    <col min="2285" max="2285" width="10.5703125" style="4" customWidth="1"/>
    <col min="2286" max="2286" width="13.28515625" style="4" customWidth="1"/>
    <col min="2287" max="2287" width="11" style="4" customWidth="1"/>
    <col min="2288" max="2288" width="13.42578125" style="4" customWidth="1"/>
    <col min="2289" max="2289" width="12.28515625" style="4" customWidth="1"/>
    <col min="2290" max="2290" width="9.85546875" style="4" customWidth="1"/>
    <col min="2291" max="2291" width="11.140625" style="4" customWidth="1"/>
    <col min="2292" max="2292" width="12.5703125" style="4" customWidth="1"/>
    <col min="2293" max="2293" width="9.7109375" style="4" customWidth="1"/>
    <col min="2294" max="2294" width="11.140625" style="4" customWidth="1"/>
    <col min="2295" max="2295" width="10.7109375" style="4" customWidth="1"/>
    <col min="2296" max="2296" width="8.7109375" style="4" customWidth="1"/>
    <col min="2297" max="2297" width="8.85546875" style="4" customWidth="1"/>
    <col min="2298" max="2298" width="8.5703125" style="4" customWidth="1"/>
    <col min="2299" max="2299" width="9.42578125" style="4" customWidth="1"/>
    <col min="2300" max="2300" width="8" style="4" customWidth="1"/>
    <col min="2301" max="2301" width="8.85546875" style="4" customWidth="1"/>
    <col min="2302" max="2302" width="0" style="4" hidden="1" customWidth="1"/>
    <col min="2303" max="2537" width="9.140625" style="4"/>
    <col min="2538" max="2538" width="6.140625" style="4" bestFit="1" customWidth="1"/>
    <col min="2539" max="2539" width="53.85546875" style="4" customWidth="1"/>
    <col min="2540" max="2540" width="0" style="4" hidden="1" customWidth="1"/>
    <col min="2541" max="2541" width="10.5703125" style="4" customWidth="1"/>
    <col min="2542" max="2542" width="13.28515625" style="4" customWidth="1"/>
    <col min="2543" max="2543" width="11" style="4" customWidth="1"/>
    <col min="2544" max="2544" width="13.42578125" style="4" customWidth="1"/>
    <col min="2545" max="2545" width="12.28515625" style="4" customWidth="1"/>
    <col min="2546" max="2546" width="9.85546875" style="4" customWidth="1"/>
    <col min="2547" max="2547" width="11.140625" style="4" customWidth="1"/>
    <col min="2548" max="2548" width="12.5703125" style="4" customWidth="1"/>
    <col min="2549" max="2549" width="9.7109375" style="4" customWidth="1"/>
    <col min="2550" max="2550" width="11.140625" style="4" customWidth="1"/>
    <col min="2551" max="2551" width="10.7109375" style="4" customWidth="1"/>
    <col min="2552" max="2552" width="8.7109375" style="4" customWidth="1"/>
    <col min="2553" max="2553" width="8.85546875" style="4" customWidth="1"/>
    <col min="2554" max="2554" width="8.5703125" style="4" customWidth="1"/>
    <col min="2555" max="2555" width="9.42578125" style="4" customWidth="1"/>
    <col min="2556" max="2556" width="8" style="4" customWidth="1"/>
    <col min="2557" max="2557" width="8.85546875" style="4" customWidth="1"/>
    <col min="2558" max="2558" width="0" style="4" hidden="1" customWidth="1"/>
    <col min="2559" max="2793" width="9.140625" style="4"/>
    <col min="2794" max="2794" width="6.140625" style="4" bestFit="1" customWidth="1"/>
    <col min="2795" max="2795" width="53.85546875" style="4" customWidth="1"/>
    <col min="2796" max="2796" width="0" style="4" hidden="1" customWidth="1"/>
    <col min="2797" max="2797" width="10.5703125" style="4" customWidth="1"/>
    <col min="2798" max="2798" width="13.28515625" style="4" customWidth="1"/>
    <col min="2799" max="2799" width="11" style="4" customWidth="1"/>
    <col min="2800" max="2800" width="13.42578125" style="4" customWidth="1"/>
    <col min="2801" max="2801" width="12.28515625" style="4" customWidth="1"/>
    <col min="2802" max="2802" width="9.85546875" style="4" customWidth="1"/>
    <col min="2803" max="2803" width="11.140625" style="4" customWidth="1"/>
    <col min="2804" max="2804" width="12.5703125" style="4" customWidth="1"/>
    <col min="2805" max="2805" width="9.7109375" style="4" customWidth="1"/>
    <col min="2806" max="2806" width="11.140625" style="4" customWidth="1"/>
    <col min="2807" max="2807" width="10.7109375" style="4" customWidth="1"/>
    <col min="2808" max="2808" width="8.7109375" style="4" customWidth="1"/>
    <col min="2809" max="2809" width="8.85546875" style="4" customWidth="1"/>
    <col min="2810" max="2810" width="8.5703125" style="4" customWidth="1"/>
    <col min="2811" max="2811" width="9.42578125" style="4" customWidth="1"/>
    <col min="2812" max="2812" width="8" style="4" customWidth="1"/>
    <col min="2813" max="2813" width="8.85546875" style="4" customWidth="1"/>
    <col min="2814" max="2814" width="0" style="4" hidden="1" customWidth="1"/>
    <col min="2815" max="3049" width="9.140625" style="4"/>
    <col min="3050" max="3050" width="6.140625" style="4" bestFit="1" customWidth="1"/>
    <col min="3051" max="3051" width="53.85546875" style="4" customWidth="1"/>
    <col min="3052" max="3052" width="0" style="4" hidden="1" customWidth="1"/>
    <col min="3053" max="3053" width="10.5703125" style="4" customWidth="1"/>
    <col min="3054" max="3054" width="13.28515625" style="4" customWidth="1"/>
    <col min="3055" max="3055" width="11" style="4" customWidth="1"/>
    <col min="3056" max="3056" width="13.42578125" style="4" customWidth="1"/>
    <col min="3057" max="3057" width="12.28515625" style="4" customWidth="1"/>
    <col min="3058" max="3058" width="9.85546875" style="4" customWidth="1"/>
    <col min="3059" max="3059" width="11.140625" style="4" customWidth="1"/>
    <col min="3060" max="3060" width="12.5703125" style="4" customWidth="1"/>
    <col min="3061" max="3061" width="9.7109375" style="4" customWidth="1"/>
    <col min="3062" max="3062" width="11.140625" style="4" customWidth="1"/>
    <col min="3063" max="3063" width="10.7109375" style="4" customWidth="1"/>
    <col min="3064" max="3064" width="8.7109375" style="4" customWidth="1"/>
    <col min="3065" max="3065" width="8.85546875" style="4" customWidth="1"/>
    <col min="3066" max="3066" width="8.5703125" style="4" customWidth="1"/>
    <col min="3067" max="3067" width="9.42578125" style="4" customWidth="1"/>
    <col min="3068" max="3068" width="8" style="4" customWidth="1"/>
    <col min="3069" max="3069" width="8.85546875" style="4" customWidth="1"/>
    <col min="3070" max="3070" width="0" style="4" hidden="1" customWidth="1"/>
    <col min="3071" max="3305" width="9.140625" style="4"/>
    <col min="3306" max="3306" width="6.140625" style="4" bestFit="1" customWidth="1"/>
    <col min="3307" max="3307" width="53.85546875" style="4" customWidth="1"/>
    <col min="3308" max="3308" width="0" style="4" hidden="1" customWidth="1"/>
    <col min="3309" max="3309" width="10.5703125" style="4" customWidth="1"/>
    <col min="3310" max="3310" width="13.28515625" style="4" customWidth="1"/>
    <col min="3311" max="3311" width="11" style="4" customWidth="1"/>
    <col min="3312" max="3312" width="13.42578125" style="4" customWidth="1"/>
    <col min="3313" max="3313" width="12.28515625" style="4" customWidth="1"/>
    <col min="3314" max="3314" width="9.85546875" style="4" customWidth="1"/>
    <col min="3315" max="3315" width="11.140625" style="4" customWidth="1"/>
    <col min="3316" max="3316" width="12.5703125" style="4" customWidth="1"/>
    <col min="3317" max="3317" width="9.7109375" style="4" customWidth="1"/>
    <col min="3318" max="3318" width="11.140625" style="4" customWidth="1"/>
    <col min="3319" max="3319" width="10.7109375" style="4" customWidth="1"/>
    <col min="3320" max="3320" width="8.7109375" style="4" customWidth="1"/>
    <col min="3321" max="3321" width="8.85546875" style="4" customWidth="1"/>
    <col min="3322" max="3322" width="8.5703125" style="4" customWidth="1"/>
    <col min="3323" max="3323" width="9.42578125" style="4" customWidth="1"/>
    <col min="3324" max="3324" width="8" style="4" customWidth="1"/>
    <col min="3325" max="3325" width="8.85546875" style="4" customWidth="1"/>
    <col min="3326" max="3326" width="0" style="4" hidden="1" customWidth="1"/>
    <col min="3327" max="3561" width="9.140625" style="4"/>
    <col min="3562" max="3562" width="6.140625" style="4" bestFit="1" customWidth="1"/>
    <col min="3563" max="3563" width="53.85546875" style="4" customWidth="1"/>
    <col min="3564" max="3564" width="0" style="4" hidden="1" customWidth="1"/>
    <col min="3565" max="3565" width="10.5703125" style="4" customWidth="1"/>
    <col min="3566" max="3566" width="13.28515625" style="4" customWidth="1"/>
    <col min="3567" max="3567" width="11" style="4" customWidth="1"/>
    <col min="3568" max="3568" width="13.42578125" style="4" customWidth="1"/>
    <col min="3569" max="3569" width="12.28515625" style="4" customWidth="1"/>
    <col min="3570" max="3570" width="9.85546875" style="4" customWidth="1"/>
    <col min="3571" max="3571" width="11.140625" style="4" customWidth="1"/>
    <col min="3572" max="3572" width="12.5703125" style="4" customWidth="1"/>
    <col min="3573" max="3573" width="9.7109375" style="4" customWidth="1"/>
    <col min="3574" max="3574" width="11.140625" style="4" customWidth="1"/>
    <col min="3575" max="3575" width="10.7109375" style="4" customWidth="1"/>
    <col min="3576" max="3576" width="8.7109375" style="4" customWidth="1"/>
    <col min="3577" max="3577" width="8.85546875" style="4" customWidth="1"/>
    <col min="3578" max="3578" width="8.5703125" style="4" customWidth="1"/>
    <col min="3579" max="3579" width="9.42578125" style="4" customWidth="1"/>
    <col min="3580" max="3580" width="8" style="4" customWidth="1"/>
    <col min="3581" max="3581" width="8.85546875" style="4" customWidth="1"/>
    <col min="3582" max="3582" width="0" style="4" hidden="1" customWidth="1"/>
    <col min="3583" max="3817" width="9.140625" style="4"/>
    <col min="3818" max="3818" width="6.140625" style="4" bestFit="1" customWidth="1"/>
    <col min="3819" max="3819" width="53.85546875" style="4" customWidth="1"/>
    <col min="3820" max="3820" width="0" style="4" hidden="1" customWidth="1"/>
    <col min="3821" max="3821" width="10.5703125" style="4" customWidth="1"/>
    <col min="3822" max="3822" width="13.28515625" style="4" customWidth="1"/>
    <col min="3823" max="3823" width="11" style="4" customWidth="1"/>
    <col min="3824" max="3824" width="13.42578125" style="4" customWidth="1"/>
    <col min="3825" max="3825" width="12.28515625" style="4" customWidth="1"/>
    <col min="3826" max="3826" width="9.85546875" style="4" customWidth="1"/>
    <col min="3827" max="3827" width="11.140625" style="4" customWidth="1"/>
    <col min="3828" max="3828" width="12.5703125" style="4" customWidth="1"/>
    <col min="3829" max="3829" width="9.7109375" style="4" customWidth="1"/>
    <col min="3830" max="3830" width="11.140625" style="4" customWidth="1"/>
    <col min="3831" max="3831" width="10.7109375" style="4" customWidth="1"/>
    <col min="3832" max="3832" width="8.7109375" style="4" customWidth="1"/>
    <col min="3833" max="3833" width="8.85546875" style="4" customWidth="1"/>
    <col min="3834" max="3834" width="8.5703125" style="4" customWidth="1"/>
    <col min="3835" max="3835" width="9.42578125" style="4" customWidth="1"/>
    <col min="3836" max="3836" width="8" style="4" customWidth="1"/>
    <col min="3837" max="3837" width="8.85546875" style="4" customWidth="1"/>
    <col min="3838" max="3838" width="0" style="4" hidden="1" customWidth="1"/>
    <col min="3839" max="4073" width="9.140625" style="4"/>
    <col min="4074" max="4074" width="6.140625" style="4" bestFit="1" customWidth="1"/>
    <col min="4075" max="4075" width="53.85546875" style="4" customWidth="1"/>
    <col min="4076" max="4076" width="0" style="4" hidden="1" customWidth="1"/>
    <col min="4077" max="4077" width="10.5703125" style="4" customWidth="1"/>
    <col min="4078" max="4078" width="13.28515625" style="4" customWidth="1"/>
    <col min="4079" max="4079" width="11" style="4" customWidth="1"/>
    <col min="4080" max="4080" width="13.42578125" style="4" customWidth="1"/>
    <col min="4081" max="4081" width="12.28515625" style="4" customWidth="1"/>
    <col min="4082" max="4082" width="9.85546875" style="4" customWidth="1"/>
    <col min="4083" max="4083" width="11.140625" style="4" customWidth="1"/>
    <col min="4084" max="4084" width="12.5703125" style="4" customWidth="1"/>
    <col min="4085" max="4085" width="9.7109375" style="4" customWidth="1"/>
    <col min="4086" max="4086" width="11.140625" style="4" customWidth="1"/>
    <col min="4087" max="4087" width="10.7109375" style="4" customWidth="1"/>
    <col min="4088" max="4088" width="8.7109375" style="4" customWidth="1"/>
    <col min="4089" max="4089" width="8.85546875" style="4" customWidth="1"/>
    <col min="4090" max="4090" width="8.5703125" style="4" customWidth="1"/>
    <col min="4091" max="4091" width="9.42578125" style="4" customWidth="1"/>
    <col min="4092" max="4092" width="8" style="4" customWidth="1"/>
    <col min="4093" max="4093" width="8.85546875" style="4" customWidth="1"/>
    <col min="4094" max="4094" width="0" style="4" hidden="1" customWidth="1"/>
    <col min="4095" max="4329" width="9.140625" style="4"/>
    <col min="4330" max="4330" width="6.140625" style="4" bestFit="1" customWidth="1"/>
    <col min="4331" max="4331" width="53.85546875" style="4" customWidth="1"/>
    <col min="4332" max="4332" width="0" style="4" hidden="1" customWidth="1"/>
    <col min="4333" max="4333" width="10.5703125" style="4" customWidth="1"/>
    <col min="4334" max="4334" width="13.28515625" style="4" customWidth="1"/>
    <col min="4335" max="4335" width="11" style="4" customWidth="1"/>
    <col min="4336" max="4336" width="13.42578125" style="4" customWidth="1"/>
    <col min="4337" max="4337" width="12.28515625" style="4" customWidth="1"/>
    <col min="4338" max="4338" width="9.85546875" style="4" customWidth="1"/>
    <col min="4339" max="4339" width="11.140625" style="4" customWidth="1"/>
    <col min="4340" max="4340" width="12.5703125" style="4" customWidth="1"/>
    <col min="4341" max="4341" width="9.7109375" style="4" customWidth="1"/>
    <col min="4342" max="4342" width="11.140625" style="4" customWidth="1"/>
    <col min="4343" max="4343" width="10.7109375" style="4" customWidth="1"/>
    <col min="4344" max="4344" width="8.7109375" style="4" customWidth="1"/>
    <col min="4345" max="4345" width="8.85546875" style="4" customWidth="1"/>
    <col min="4346" max="4346" width="8.5703125" style="4" customWidth="1"/>
    <col min="4347" max="4347" width="9.42578125" style="4" customWidth="1"/>
    <col min="4348" max="4348" width="8" style="4" customWidth="1"/>
    <col min="4349" max="4349" width="8.85546875" style="4" customWidth="1"/>
    <col min="4350" max="4350" width="0" style="4" hidden="1" customWidth="1"/>
    <col min="4351" max="4585" width="9.140625" style="4"/>
    <col min="4586" max="4586" width="6.140625" style="4" bestFit="1" customWidth="1"/>
    <col min="4587" max="4587" width="53.85546875" style="4" customWidth="1"/>
    <col min="4588" max="4588" width="0" style="4" hidden="1" customWidth="1"/>
    <col min="4589" max="4589" width="10.5703125" style="4" customWidth="1"/>
    <col min="4590" max="4590" width="13.28515625" style="4" customWidth="1"/>
    <col min="4591" max="4591" width="11" style="4" customWidth="1"/>
    <col min="4592" max="4592" width="13.42578125" style="4" customWidth="1"/>
    <col min="4593" max="4593" width="12.28515625" style="4" customWidth="1"/>
    <col min="4594" max="4594" width="9.85546875" style="4" customWidth="1"/>
    <col min="4595" max="4595" width="11.140625" style="4" customWidth="1"/>
    <col min="4596" max="4596" width="12.5703125" style="4" customWidth="1"/>
    <col min="4597" max="4597" width="9.7109375" style="4" customWidth="1"/>
    <col min="4598" max="4598" width="11.140625" style="4" customWidth="1"/>
    <col min="4599" max="4599" width="10.7109375" style="4" customWidth="1"/>
    <col min="4600" max="4600" width="8.7109375" style="4" customWidth="1"/>
    <col min="4601" max="4601" width="8.85546875" style="4" customWidth="1"/>
    <col min="4602" max="4602" width="8.5703125" style="4" customWidth="1"/>
    <col min="4603" max="4603" width="9.42578125" style="4" customWidth="1"/>
    <col min="4604" max="4604" width="8" style="4" customWidth="1"/>
    <col min="4605" max="4605" width="8.85546875" style="4" customWidth="1"/>
    <col min="4606" max="4606" width="0" style="4" hidden="1" customWidth="1"/>
    <col min="4607" max="4841" width="9.140625" style="4"/>
    <col min="4842" max="4842" width="6.140625" style="4" bestFit="1" customWidth="1"/>
    <col min="4843" max="4843" width="53.85546875" style="4" customWidth="1"/>
    <col min="4844" max="4844" width="0" style="4" hidden="1" customWidth="1"/>
    <col min="4845" max="4845" width="10.5703125" style="4" customWidth="1"/>
    <col min="4846" max="4846" width="13.28515625" style="4" customWidth="1"/>
    <col min="4847" max="4847" width="11" style="4" customWidth="1"/>
    <col min="4848" max="4848" width="13.42578125" style="4" customWidth="1"/>
    <col min="4849" max="4849" width="12.28515625" style="4" customWidth="1"/>
    <col min="4850" max="4850" width="9.85546875" style="4" customWidth="1"/>
    <col min="4851" max="4851" width="11.140625" style="4" customWidth="1"/>
    <col min="4852" max="4852" width="12.5703125" style="4" customWidth="1"/>
    <col min="4853" max="4853" width="9.7109375" style="4" customWidth="1"/>
    <col min="4854" max="4854" width="11.140625" style="4" customWidth="1"/>
    <col min="4855" max="4855" width="10.7109375" style="4" customWidth="1"/>
    <col min="4856" max="4856" width="8.7109375" style="4" customWidth="1"/>
    <col min="4857" max="4857" width="8.85546875" style="4" customWidth="1"/>
    <col min="4858" max="4858" width="8.5703125" style="4" customWidth="1"/>
    <col min="4859" max="4859" width="9.42578125" style="4" customWidth="1"/>
    <col min="4860" max="4860" width="8" style="4" customWidth="1"/>
    <col min="4861" max="4861" width="8.85546875" style="4" customWidth="1"/>
    <col min="4862" max="4862" width="0" style="4" hidden="1" customWidth="1"/>
    <col min="4863" max="5097" width="9.140625" style="4"/>
    <col min="5098" max="5098" width="6.140625" style="4" bestFit="1" customWidth="1"/>
    <col min="5099" max="5099" width="53.85546875" style="4" customWidth="1"/>
    <col min="5100" max="5100" width="0" style="4" hidden="1" customWidth="1"/>
    <col min="5101" max="5101" width="10.5703125" style="4" customWidth="1"/>
    <col min="5102" max="5102" width="13.28515625" style="4" customWidth="1"/>
    <col min="5103" max="5103" width="11" style="4" customWidth="1"/>
    <col min="5104" max="5104" width="13.42578125" style="4" customWidth="1"/>
    <col min="5105" max="5105" width="12.28515625" style="4" customWidth="1"/>
    <col min="5106" max="5106" width="9.85546875" style="4" customWidth="1"/>
    <col min="5107" max="5107" width="11.140625" style="4" customWidth="1"/>
    <col min="5108" max="5108" width="12.5703125" style="4" customWidth="1"/>
    <col min="5109" max="5109" width="9.7109375" style="4" customWidth="1"/>
    <col min="5110" max="5110" width="11.140625" style="4" customWidth="1"/>
    <col min="5111" max="5111" width="10.7109375" style="4" customWidth="1"/>
    <col min="5112" max="5112" width="8.7109375" style="4" customWidth="1"/>
    <col min="5113" max="5113" width="8.85546875" style="4" customWidth="1"/>
    <col min="5114" max="5114" width="8.5703125" style="4" customWidth="1"/>
    <col min="5115" max="5115" width="9.42578125" style="4" customWidth="1"/>
    <col min="5116" max="5116" width="8" style="4" customWidth="1"/>
    <col min="5117" max="5117" width="8.85546875" style="4" customWidth="1"/>
    <col min="5118" max="5118" width="0" style="4" hidden="1" customWidth="1"/>
    <col min="5119" max="5353" width="9.140625" style="4"/>
    <col min="5354" max="5354" width="6.140625" style="4" bestFit="1" customWidth="1"/>
    <col min="5355" max="5355" width="53.85546875" style="4" customWidth="1"/>
    <col min="5356" max="5356" width="0" style="4" hidden="1" customWidth="1"/>
    <col min="5357" max="5357" width="10.5703125" style="4" customWidth="1"/>
    <col min="5358" max="5358" width="13.28515625" style="4" customWidth="1"/>
    <col min="5359" max="5359" width="11" style="4" customWidth="1"/>
    <col min="5360" max="5360" width="13.42578125" style="4" customWidth="1"/>
    <col min="5361" max="5361" width="12.28515625" style="4" customWidth="1"/>
    <col min="5362" max="5362" width="9.85546875" style="4" customWidth="1"/>
    <col min="5363" max="5363" width="11.140625" style="4" customWidth="1"/>
    <col min="5364" max="5364" width="12.5703125" style="4" customWidth="1"/>
    <col min="5365" max="5365" width="9.7109375" style="4" customWidth="1"/>
    <col min="5366" max="5366" width="11.140625" style="4" customWidth="1"/>
    <col min="5367" max="5367" width="10.7109375" style="4" customWidth="1"/>
    <col min="5368" max="5368" width="8.7109375" style="4" customWidth="1"/>
    <col min="5369" max="5369" width="8.85546875" style="4" customWidth="1"/>
    <col min="5370" max="5370" width="8.5703125" style="4" customWidth="1"/>
    <col min="5371" max="5371" width="9.42578125" style="4" customWidth="1"/>
    <col min="5372" max="5372" width="8" style="4" customWidth="1"/>
    <col min="5373" max="5373" width="8.85546875" style="4" customWidth="1"/>
    <col min="5374" max="5374" width="0" style="4" hidden="1" customWidth="1"/>
    <col min="5375" max="5609" width="9.140625" style="4"/>
    <col min="5610" max="5610" width="6.140625" style="4" bestFit="1" customWidth="1"/>
    <col min="5611" max="5611" width="53.85546875" style="4" customWidth="1"/>
    <col min="5612" max="5612" width="0" style="4" hidden="1" customWidth="1"/>
    <col min="5613" max="5613" width="10.5703125" style="4" customWidth="1"/>
    <col min="5614" max="5614" width="13.28515625" style="4" customWidth="1"/>
    <col min="5615" max="5615" width="11" style="4" customWidth="1"/>
    <col min="5616" max="5616" width="13.42578125" style="4" customWidth="1"/>
    <col min="5617" max="5617" width="12.28515625" style="4" customWidth="1"/>
    <col min="5618" max="5618" width="9.85546875" style="4" customWidth="1"/>
    <col min="5619" max="5619" width="11.140625" style="4" customWidth="1"/>
    <col min="5620" max="5620" width="12.5703125" style="4" customWidth="1"/>
    <col min="5621" max="5621" width="9.7109375" style="4" customWidth="1"/>
    <col min="5622" max="5622" width="11.140625" style="4" customWidth="1"/>
    <col min="5623" max="5623" width="10.7109375" style="4" customWidth="1"/>
    <col min="5624" max="5624" width="8.7109375" style="4" customWidth="1"/>
    <col min="5625" max="5625" width="8.85546875" style="4" customWidth="1"/>
    <col min="5626" max="5626" width="8.5703125" style="4" customWidth="1"/>
    <col min="5627" max="5627" width="9.42578125" style="4" customWidth="1"/>
    <col min="5628" max="5628" width="8" style="4" customWidth="1"/>
    <col min="5629" max="5629" width="8.85546875" style="4" customWidth="1"/>
    <col min="5630" max="5630" width="0" style="4" hidden="1" customWidth="1"/>
    <col min="5631" max="5865" width="9.140625" style="4"/>
    <col min="5866" max="5866" width="6.140625" style="4" bestFit="1" customWidth="1"/>
    <col min="5867" max="5867" width="53.85546875" style="4" customWidth="1"/>
    <col min="5868" max="5868" width="0" style="4" hidden="1" customWidth="1"/>
    <col min="5869" max="5869" width="10.5703125" style="4" customWidth="1"/>
    <col min="5870" max="5870" width="13.28515625" style="4" customWidth="1"/>
    <col min="5871" max="5871" width="11" style="4" customWidth="1"/>
    <col min="5872" max="5872" width="13.42578125" style="4" customWidth="1"/>
    <col min="5873" max="5873" width="12.28515625" style="4" customWidth="1"/>
    <col min="5874" max="5874" width="9.85546875" style="4" customWidth="1"/>
    <col min="5875" max="5875" width="11.140625" style="4" customWidth="1"/>
    <col min="5876" max="5876" width="12.5703125" style="4" customWidth="1"/>
    <col min="5877" max="5877" width="9.7109375" style="4" customWidth="1"/>
    <col min="5878" max="5878" width="11.140625" style="4" customWidth="1"/>
    <col min="5879" max="5879" width="10.7109375" style="4" customWidth="1"/>
    <col min="5880" max="5880" width="8.7109375" style="4" customWidth="1"/>
    <col min="5881" max="5881" width="8.85546875" style="4" customWidth="1"/>
    <col min="5882" max="5882" width="8.5703125" style="4" customWidth="1"/>
    <col min="5883" max="5883" width="9.42578125" style="4" customWidth="1"/>
    <col min="5884" max="5884" width="8" style="4" customWidth="1"/>
    <col min="5885" max="5885" width="8.85546875" style="4" customWidth="1"/>
    <col min="5886" max="5886" width="0" style="4" hidden="1" customWidth="1"/>
    <col min="5887" max="6121" width="9.140625" style="4"/>
    <col min="6122" max="6122" width="6.140625" style="4" bestFit="1" customWidth="1"/>
    <col min="6123" max="6123" width="53.85546875" style="4" customWidth="1"/>
    <col min="6124" max="6124" width="0" style="4" hidden="1" customWidth="1"/>
    <col min="6125" max="6125" width="10.5703125" style="4" customWidth="1"/>
    <col min="6126" max="6126" width="13.28515625" style="4" customWidth="1"/>
    <col min="6127" max="6127" width="11" style="4" customWidth="1"/>
    <col min="6128" max="6128" width="13.42578125" style="4" customWidth="1"/>
    <col min="6129" max="6129" width="12.28515625" style="4" customWidth="1"/>
    <col min="6130" max="6130" width="9.85546875" style="4" customWidth="1"/>
    <col min="6131" max="6131" width="11.140625" style="4" customWidth="1"/>
    <col min="6132" max="6132" width="12.5703125" style="4" customWidth="1"/>
    <col min="6133" max="6133" width="9.7109375" style="4" customWidth="1"/>
    <col min="6134" max="6134" width="11.140625" style="4" customWidth="1"/>
    <col min="6135" max="6135" width="10.7109375" style="4" customWidth="1"/>
    <col min="6136" max="6136" width="8.7109375" style="4" customWidth="1"/>
    <col min="6137" max="6137" width="8.85546875" style="4" customWidth="1"/>
    <col min="6138" max="6138" width="8.5703125" style="4" customWidth="1"/>
    <col min="6139" max="6139" width="9.42578125" style="4" customWidth="1"/>
    <col min="6140" max="6140" width="8" style="4" customWidth="1"/>
    <col min="6141" max="6141" width="8.85546875" style="4" customWidth="1"/>
    <col min="6142" max="6142" width="0" style="4" hidden="1" customWidth="1"/>
    <col min="6143" max="6377" width="9.140625" style="4"/>
    <col min="6378" max="6378" width="6.140625" style="4" bestFit="1" customWidth="1"/>
    <col min="6379" max="6379" width="53.85546875" style="4" customWidth="1"/>
    <col min="6380" max="6380" width="0" style="4" hidden="1" customWidth="1"/>
    <col min="6381" max="6381" width="10.5703125" style="4" customWidth="1"/>
    <col min="6382" max="6382" width="13.28515625" style="4" customWidth="1"/>
    <col min="6383" max="6383" width="11" style="4" customWidth="1"/>
    <col min="6384" max="6384" width="13.42578125" style="4" customWidth="1"/>
    <col min="6385" max="6385" width="12.28515625" style="4" customWidth="1"/>
    <col min="6386" max="6386" width="9.85546875" style="4" customWidth="1"/>
    <col min="6387" max="6387" width="11.140625" style="4" customWidth="1"/>
    <col min="6388" max="6388" width="12.5703125" style="4" customWidth="1"/>
    <col min="6389" max="6389" width="9.7109375" style="4" customWidth="1"/>
    <col min="6390" max="6390" width="11.140625" style="4" customWidth="1"/>
    <col min="6391" max="6391" width="10.7109375" style="4" customWidth="1"/>
    <col min="6392" max="6392" width="8.7109375" style="4" customWidth="1"/>
    <col min="6393" max="6393" width="8.85546875" style="4" customWidth="1"/>
    <col min="6394" max="6394" width="8.5703125" style="4" customWidth="1"/>
    <col min="6395" max="6395" width="9.42578125" style="4" customWidth="1"/>
    <col min="6396" max="6396" width="8" style="4" customWidth="1"/>
    <col min="6397" max="6397" width="8.85546875" style="4" customWidth="1"/>
    <col min="6398" max="6398" width="0" style="4" hidden="1" customWidth="1"/>
    <col min="6399" max="6633" width="9.140625" style="4"/>
    <col min="6634" max="6634" width="6.140625" style="4" bestFit="1" customWidth="1"/>
    <col min="6635" max="6635" width="53.85546875" style="4" customWidth="1"/>
    <col min="6636" max="6636" width="0" style="4" hidden="1" customWidth="1"/>
    <col min="6637" max="6637" width="10.5703125" style="4" customWidth="1"/>
    <col min="6638" max="6638" width="13.28515625" style="4" customWidth="1"/>
    <col min="6639" max="6639" width="11" style="4" customWidth="1"/>
    <col min="6640" max="6640" width="13.42578125" style="4" customWidth="1"/>
    <col min="6641" max="6641" width="12.28515625" style="4" customWidth="1"/>
    <col min="6642" max="6642" width="9.85546875" style="4" customWidth="1"/>
    <col min="6643" max="6643" width="11.140625" style="4" customWidth="1"/>
    <col min="6644" max="6644" width="12.5703125" style="4" customWidth="1"/>
    <col min="6645" max="6645" width="9.7109375" style="4" customWidth="1"/>
    <col min="6646" max="6646" width="11.140625" style="4" customWidth="1"/>
    <col min="6647" max="6647" width="10.7109375" style="4" customWidth="1"/>
    <col min="6648" max="6648" width="8.7109375" style="4" customWidth="1"/>
    <col min="6649" max="6649" width="8.85546875" style="4" customWidth="1"/>
    <col min="6650" max="6650" width="8.5703125" style="4" customWidth="1"/>
    <col min="6651" max="6651" width="9.42578125" style="4" customWidth="1"/>
    <col min="6652" max="6652" width="8" style="4" customWidth="1"/>
    <col min="6653" max="6653" width="8.85546875" style="4" customWidth="1"/>
    <col min="6654" max="6654" width="0" style="4" hidden="1" customWidth="1"/>
    <col min="6655" max="6889" width="9.140625" style="4"/>
    <col min="6890" max="6890" width="6.140625" style="4" bestFit="1" customWidth="1"/>
    <col min="6891" max="6891" width="53.85546875" style="4" customWidth="1"/>
    <col min="6892" max="6892" width="0" style="4" hidden="1" customWidth="1"/>
    <col min="6893" max="6893" width="10.5703125" style="4" customWidth="1"/>
    <col min="6894" max="6894" width="13.28515625" style="4" customWidth="1"/>
    <col min="6895" max="6895" width="11" style="4" customWidth="1"/>
    <col min="6896" max="6896" width="13.42578125" style="4" customWidth="1"/>
    <col min="6897" max="6897" width="12.28515625" style="4" customWidth="1"/>
    <col min="6898" max="6898" width="9.85546875" style="4" customWidth="1"/>
    <col min="6899" max="6899" width="11.140625" style="4" customWidth="1"/>
    <col min="6900" max="6900" width="12.5703125" style="4" customWidth="1"/>
    <col min="6901" max="6901" width="9.7109375" style="4" customWidth="1"/>
    <col min="6902" max="6902" width="11.140625" style="4" customWidth="1"/>
    <col min="6903" max="6903" width="10.7109375" style="4" customWidth="1"/>
    <col min="6904" max="6904" width="8.7109375" style="4" customWidth="1"/>
    <col min="6905" max="6905" width="8.85546875" style="4" customWidth="1"/>
    <col min="6906" max="6906" width="8.5703125" style="4" customWidth="1"/>
    <col min="6907" max="6907" width="9.42578125" style="4" customWidth="1"/>
    <col min="6908" max="6908" width="8" style="4" customWidth="1"/>
    <col min="6909" max="6909" width="8.85546875" style="4" customWidth="1"/>
    <col min="6910" max="6910" width="0" style="4" hidden="1" customWidth="1"/>
    <col min="6911" max="7145" width="9.140625" style="4"/>
    <col min="7146" max="7146" width="6.140625" style="4" bestFit="1" customWidth="1"/>
    <col min="7147" max="7147" width="53.85546875" style="4" customWidth="1"/>
    <col min="7148" max="7148" width="0" style="4" hidden="1" customWidth="1"/>
    <col min="7149" max="7149" width="10.5703125" style="4" customWidth="1"/>
    <col min="7150" max="7150" width="13.28515625" style="4" customWidth="1"/>
    <col min="7151" max="7151" width="11" style="4" customWidth="1"/>
    <col min="7152" max="7152" width="13.42578125" style="4" customWidth="1"/>
    <col min="7153" max="7153" width="12.28515625" style="4" customWidth="1"/>
    <col min="7154" max="7154" width="9.85546875" style="4" customWidth="1"/>
    <col min="7155" max="7155" width="11.140625" style="4" customWidth="1"/>
    <col min="7156" max="7156" width="12.5703125" style="4" customWidth="1"/>
    <col min="7157" max="7157" width="9.7109375" style="4" customWidth="1"/>
    <col min="7158" max="7158" width="11.140625" style="4" customWidth="1"/>
    <col min="7159" max="7159" width="10.7109375" style="4" customWidth="1"/>
    <col min="7160" max="7160" width="8.7109375" style="4" customWidth="1"/>
    <col min="7161" max="7161" width="8.85546875" style="4" customWidth="1"/>
    <col min="7162" max="7162" width="8.5703125" style="4" customWidth="1"/>
    <col min="7163" max="7163" width="9.42578125" style="4" customWidth="1"/>
    <col min="7164" max="7164" width="8" style="4" customWidth="1"/>
    <col min="7165" max="7165" width="8.85546875" style="4" customWidth="1"/>
    <col min="7166" max="7166" width="0" style="4" hidden="1" customWidth="1"/>
    <col min="7167" max="7401" width="9.140625" style="4"/>
    <col min="7402" max="7402" width="6.140625" style="4" bestFit="1" customWidth="1"/>
    <col min="7403" max="7403" width="53.85546875" style="4" customWidth="1"/>
    <col min="7404" max="7404" width="0" style="4" hidden="1" customWidth="1"/>
    <col min="7405" max="7405" width="10.5703125" style="4" customWidth="1"/>
    <col min="7406" max="7406" width="13.28515625" style="4" customWidth="1"/>
    <col min="7407" max="7407" width="11" style="4" customWidth="1"/>
    <col min="7408" max="7408" width="13.42578125" style="4" customWidth="1"/>
    <col min="7409" max="7409" width="12.28515625" style="4" customWidth="1"/>
    <col min="7410" max="7410" width="9.85546875" style="4" customWidth="1"/>
    <col min="7411" max="7411" width="11.140625" style="4" customWidth="1"/>
    <col min="7412" max="7412" width="12.5703125" style="4" customWidth="1"/>
    <col min="7413" max="7413" width="9.7109375" style="4" customWidth="1"/>
    <col min="7414" max="7414" width="11.140625" style="4" customWidth="1"/>
    <col min="7415" max="7415" width="10.7109375" style="4" customWidth="1"/>
    <col min="7416" max="7416" width="8.7109375" style="4" customWidth="1"/>
    <col min="7417" max="7417" width="8.85546875" style="4" customWidth="1"/>
    <col min="7418" max="7418" width="8.5703125" style="4" customWidth="1"/>
    <col min="7419" max="7419" width="9.42578125" style="4" customWidth="1"/>
    <col min="7420" max="7420" width="8" style="4" customWidth="1"/>
    <col min="7421" max="7421" width="8.85546875" style="4" customWidth="1"/>
    <col min="7422" max="7422" width="0" style="4" hidden="1" customWidth="1"/>
    <col min="7423" max="7657" width="9.140625" style="4"/>
    <col min="7658" max="7658" width="6.140625" style="4" bestFit="1" customWidth="1"/>
    <col min="7659" max="7659" width="53.85546875" style="4" customWidth="1"/>
    <col min="7660" max="7660" width="0" style="4" hidden="1" customWidth="1"/>
    <col min="7661" max="7661" width="10.5703125" style="4" customWidth="1"/>
    <col min="7662" max="7662" width="13.28515625" style="4" customWidth="1"/>
    <col min="7663" max="7663" width="11" style="4" customWidth="1"/>
    <col min="7664" max="7664" width="13.42578125" style="4" customWidth="1"/>
    <col min="7665" max="7665" width="12.28515625" style="4" customWidth="1"/>
    <col min="7666" max="7666" width="9.85546875" style="4" customWidth="1"/>
    <col min="7667" max="7667" width="11.140625" style="4" customWidth="1"/>
    <col min="7668" max="7668" width="12.5703125" style="4" customWidth="1"/>
    <col min="7669" max="7669" width="9.7109375" style="4" customWidth="1"/>
    <col min="7670" max="7670" width="11.140625" style="4" customWidth="1"/>
    <col min="7671" max="7671" width="10.7109375" style="4" customWidth="1"/>
    <col min="7672" max="7672" width="8.7109375" style="4" customWidth="1"/>
    <col min="7673" max="7673" width="8.85546875" style="4" customWidth="1"/>
    <col min="7674" max="7674" width="8.5703125" style="4" customWidth="1"/>
    <col min="7675" max="7675" width="9.42578125" style="4" customWidth="1"/>
    <col min="7676" max="7676" width="8" style="4" customWidth="1"/>
    <col min="7677" max="7677" width="8.85546875" style="4" customWidth="1"/>
    <col min="7678" max="7678" width="0" style="4" hidden="1" customWidth="1"/>
    <col min="7679" max="7913" width="9.140625" style="4"/>
    <col min="7914" max="7914" width="6.140625" style="4" bestFit="1" customWidth="1"/>
    <col min="7915" max="7915" width="53.85546875" style="4" customWidth="1"/>
    <col min="7916" max="7916" width="0" style="4" hidden="1" customWidth="1"/>
    <col min="7917" max="7917" width="10.5703125" style="4" customWidth="1"/>
    <col min="7918" max="7918" width="13.28515625" style="4" customWidth="1"/>
    <col min="7919" max="7919" width="11" style="4" customWidth="1"/>
    <col min="7920" max="7920" width="13.42578125" style="4" customWidth="1"/>
    <col min="7921" max="7921" width="12.28515625" style="4" customWidth="1"/>
    <col min="7922" max="7922" width="9.85546875" style="4" customWidth="1"/>
    <col min="7923" max="7923" width="11.140625" style="4" customWidth="1"/>
    <col min="7924" max="7924" width="12.5703125" style="4" customWidth="1"/>
    <col min="7925" max="7925" width="9.7109375" style="4" customWidth="1"/>
    <col min="7926" max="7926" width="11.140625" style="4" customWidth="1"/>
    <col min="7927" max="7927" width="10.7109375" style="4" customWidth="1"/>
    <col min="7928" max="7928" width="8.7109375" style="4" customWidth="1"/>
    <col min="7929" max="7929" width="8.85546875" style="4" customWidth="1"/>
    <col min="7930" max="7930" width="8.5703125" style="4" customWidth="1"/>
    <col min="7931" max="7931" width="9.42578125" style="4" customWidth="1"/>
    <col min="7932" max="7932" width="8" style="4" customWidth="1"/>
    <col min="7933" max="7933" width="8.85546875" style="4" customWidth="1"/>
    <col min="7934" max="7934" width="0" style="4" hidden="1" customWidth="1"/>
    <col min="7935" max="8169" width="9.140625" style="4"/>
    <col min="8170" max="8170" width="6.140625" style="4" bestFit="1" customWidth="1"/>
    <col min="8171" max="8171" width="53.85546875" style="4" customWidth="1"/>
    <col min="8172" max="8172" width="0" style="4" hidden="1" customWidth="1"/>
    <col min="8173" max="8173" width="10.5703125" style="4" customWidth="1"/>
    <col min="8174" max="8174" width="13.28515625" style="4" customWidth="1"/>
    <col min="8175" max="8175" width="11" style="4" customWidth="1"/>
    <col min="8176" max="8176" width="13.42578125" style="4" customWidth="1"/>
    <col min="8177" max="8177" width="12.28515625" style="4" customWidth="1"/>
    <col min="8178" max="8178" width="9.85546875" style="4" customWidth="1"/>
    <col min="8179" max="8179" width="11.140625" style="4" customWidth="1"/>
    <col min="8180" max="8180" width="12.5703125" style="4" customWidth="1"/>
    <col min="8181" max="8181" width="9.7109375" style="4" customWidth="1"/>
    <col min="8182" max="8182" width="11.140625" style="4" customWidth="1"/>
    <col min="8183" max="8183" width="10.7109375" style="4" customWidth="1"/>
    <col min="8184" max="8184" width="8.7109375" style="4" customWidth="1"/>
    <col min="8185" max="8185" width="8.85546875" style="4" customWidth="1"/>
    <col min="8186" max="8186" width="8.5703125" style="4" customWidth="1"/>
    <col min="8187" max="8187" width="9.42578125" style="4" customWidth="1"/>
    <col min="8188" max="8188" width="8" style="4" customWidth="1"/>
    <col min="8189" max="8189" width="8.85546875" style="4" customWidth="1"/>
    <col min="8190" max="8190" width="0" style="4" hidden="1" customWidth="1"/>
    <col min="8191" max="8425" width="9.140625" style="4"/>
    <col min="8426" max="8426" width="6.140625" style="4" bestFit="1" customWidth="1"/>
    <col min="8427" max="8427" width="53.85546875" style="4" customWidth="1"/>
    <col min="8428" max="8428" width="0" style="4" hidden="1" customWidth="1"/>
    <col min="8429" max="8429" width="10.5703125" style="4" customWidth="1"/>
    <col min="8430" max="8430" width="13.28515625" style="4" customWidth="1"/>
    <col min="8431" max="8431" width="11" style="4" customWidth="1"/>
    <col min="8432" max="8432" width="13.42578125" style="4" customWidth="1"/>
    <col min="8433" max="8433" width="12.28515625" style="4" customWidth="1"/>
    <col min="8434" max="8434" width="9.85546875" style="4" customWidth="1"/>
    <col min="8435" max="8435" width="11.140625" style="4" customWidth="1"/>
    <col min="8436" max="8436" width="12.5703125" style="4" customWidth="1"/>
    <col min="8437" max="8437" width="9.7109375" style="4" customWidth="1"/>
    <col min="8438" max="8438" width="11.140625" style="4" customWidth="1"/>
    <col min="8439" max="8439" width="10.7109375" style="4" customWidth="1"/>
    <col min="8440" max="8440" width="8.7109375" style="4" customWidth="1"/>
    <col min="8441" max="8441" width="8.85546875" style="4" customWidth="1"/>
    <col min="8442" max="8442" width="8.5703125" style="4" customWidth="1"/>
    <col min="8443" max="8443" width="9.42578125" style="4" customWidth="1"/>
    <col min="8444" max="8444" width="8" style="4" customWidth="1"/>
    <col min="8445" max="8445" width="8.85546875" style="4" customWidth="1"/>
    <col min="8446" max="8446" width="0" style="4" hidden="1" customWidth="1"/>
    <col min="8447" max="8681" width="9.140625" style="4"/>
    <col min="8682" max="8682" width="6.140625" style="4" bestFit="1" customWidth="1"/>
    <col min="8683" max="8683" width="53.85546875" style="4" customWidth="1"/>
    <col min="8684" max="8684" width="0" style="4" hidden="1" customWidth="1"/>
    <col min="8685" max="8685" width="10.5703125" style="4" customWidth="1"/>
    <col min="8686" max="8686" width="13.28515625" style="4" customWidth="1"/>
    <col min="8687" max="8687" width="11" style="4" customWidth="1"/>
    <col min="8688" max="8688" width="13.42578125" style="4" customWidth="1"/>
    <col min="8689" max="8689" width="12.28515625" style="4" customWidth="1"/>
    <col min="8690" max="8690" width="9.85546875" style="4" customWidth="1"/>
    <col min="8691" max="8691" width="11.140625" style="4" customWidth="1"/>
    <col min="8692" max="8692" width="12.5703125" style="4" customWidth="1"/>
    <col min="8693" max="8693" width="9.7109375" style="4" customWidth="1"/>
    <col min="8694" max="8694" width="11.140625" style="4" customWidth="1"/>
    <col min="8695" max="8695" width="10.7109375" style="4" customWidth="1"/>
    <col min="8696" max="8696" width="8.7109375" style="4" customWidth="1"/>
    <col min="8697" max="8697" width="8.85546875" style="4" customWidth="1"/>
    <col min="8698" max="8698" width="8.5703125" style="4" customWidth="1"/>
    <col min="8699" max="8699" width="9.42578125" style="4" customWidth="1"/>
    <col min="8700" max="8700" width="8" style="4" customWidth="1"/>
    <col min="8701" max="8701" width="8.85546875" style="4" customWidth="1"/>
    <col min="8702" max="8702" width="0" style="4" hidden="1" customWidth="1"/>
    <col min="8703" max="8937" width="9.140625" style="4"/>
    <col min="8938" max="8938" width="6.140625" style="4" bestFit="1" customWidth="1"/>
    <col min="8939" max="8939" width="53.85546875" style="4" customWidth="1"/>
    <col min="8940" max="8940" width="0" style="4" hidden="1" customWidth="1"/>
    <col min="8941" max="8941" width="10.5703125" style="4" customWidth="1"/>
    <col min="8942" max="8942" width="13.28515625" style="4" customWidth="1"/>
    <col min="8943" max="8943" width="11" style="4" customWidth="1"/>
    <col min="8944" max="8944" width="13.42578125" style="4" customWidth="1"/>
    <col min="8945" max="8945" width="12.28515625" style="4" customWidth="1"/>
    <col min="8946" max="8946" width="9.85546875" style="4" customWidth="1"/>
    <col min="8947" max="8947" width="11.140625" style="4" customWidth="1"/>
    <col min="8948" max="8948" width="12.5703125" style="4" customWidth="1"/>
    <col min="8949" max="8949" width="9.7109375" style="4" customWidth="1"/>
    <col min="8950" max="8950" width="11.140625" style="4" customWidth="1"/>
    <col min="8951" max="8951" width="10.7109375" style="4" customWidth="1"/>
    <col min="8952" max="8952" width="8.7109375" style="4" customWidth="1"/>
    <col min="8953" max="8953" width="8.85546875" style="4" customWidth="1"/>
    <col min="8954" max="8954" width="8.5703125" style="4" customWidth="1"/>
    <col min="8955" max="8955" width="9.42578125" style="4" customWidth="1"/>
    <col min="8956" max="8956" width="8" style="4" customWidth="1"/>
    <col min="8957" max="8957" width="8.85546875" style="4" customWidth="1"/>
    <col min="8958" max="8958" width="0" style="4" hidden="1" customWidth="1"/>
    <col min="8959" max="9193" width="9.140625" style="4"/>
    <col min="9194" max="9194" width="6.140625" style="4" bestFit="1" customWidth="1"/>
    <col min="9195" max="9195" width="53.85546875" style="4" customWidth="1"/>
    <col min="9196" max="9196" width="0" style="4" hidden="1" customWidth="1"/>
    <col min="9197" max="9197" width="10.5703125" style="4" customWidth="1"/>
    <col min="9198" max="9198" width="13.28515625" style="4" customWidth="1"/>
    <col min="9199" max="9199" width="11" style="4" customWidth="1"/>
    <col min="9200" max="9200" width="13.42578125" style="4" customWidth="1"/>
    <col min="9201" max="9201" width="12.28515625" style="4" customWidth="1"/>
    <col min="9202" max="9202" width="9.85546875" style="4" customWidth="1"/>
    <col min="9203" max="9203" width="11.140625" style="4" customWidth="1"/>
    <col min="9204" max="9204" width="12.5703125" style="4" customWidth="1"/>
    <col min="9205" max="9205" width="9.7109375" style="4" customWidth="1"/>
    <col min="9206" max="9206" width="11.140625" style="4" customWidth="1"/>
    <col min="9207" max="9207" width="10.7109375" style="4" customWidth="1"/>
    <col min="9208" max="9208" width="8.7109375" style="4" customWidth="1"/>
    <col min="9209" max="9209" width="8.85546875" style="4" customWidth="1"/>
    <col min="9210" max="9210" width="8.5703125" style="4" customWidth="1"/>
    <col min="9211" max="9211" width="9.42578125" style="4" customWidth="1"/>
    <col min="9212" max="9212" width="8" style="4" customWidth="1"/>
    <col min="9213" max="9213" width="8.85546875" style="4" customWidth="1"/>
    <col min="9214" max="9214" width="0" style="4" hidden="1" customWidth="1"/>
    <col min="9215" max="9449" width="9.140625" style="4"/>
    <col min="9450" max="9450" width="6.140625" style="4" bestFit="1" customWidth="1"/>
    <col min="9451" max="9451" width="53.85546875" style="4" customWidth="1"/>
    <col min="9452" max="9452" width="0" style="4" hidden="1" customWidth="1"/>
    <col min="9453" max="9453" width="10.5703125" style="4" customWidth="1"/>
    <col min="9454" max="9454" width="13.28515625" style="4" customWidth="1"/>
    <col min="9455" max="9455" width="11" style="4" customWidth="1"/>
    <col min="9456" max="9456" width="13.42578125" style="4" customWidth="1"/>
    <col min="9457" max="9457" width="12.28515625" style="4" customWidth="1"/>
    <col min="9458" max="9458" width="9.85546875" style="4" customWidth="1"/>
    <col min="9459" max="9459" width="11.140625" style="4" customWidth="1"/>
    <col min="9460" max="9460" width="12.5703125" style="4" customWidth="1"/>
    <col min="9461" max="9461" width="9.7109375" style="4" customWidth="1"/>
    <col min="9462" max="9462" width="11.140625" style="4" customWidth="1"/>
    <col min="9463" max="9463" width="10.7109375" style="4" customWidth="1"/>
    <col min="9464" max="9464" width="8.7109375" style="4" customWidth="1"/>
    <col min="9465" max="9465" width="8.85546875" style="4" customWidth="1"/>
    <col min="9466" max="9466" width="8.5703125" style="4" customWidth="1"/>
    <col min="9467" max="9467" width="9.42578125" style="4" customWidth="1"/>
    <col min="9468" max="9468" width="8" style="4" customWidth="1"/>
    <col min="9469" max="9469" width="8.85546875" style="4" customWidth="1"/>
    <col min="9470" max="9470" width="0" style="4" hidden="1" customWidth="1"/>
    <col min="9471" max="9705" width="9.140625" style="4"/>
    <col min="9706" max="9706" width="6.140625" style="4" bestFit="1" customWidth="1"/>
    <col min="9707" max="9707" width="53.85546875" style="4" customWidth="1"/>
    <col min="9708" max="9708" width="0" style="4" hidden="1" customWidth="1"/>
    <col min="9709" max="9709" width="10.5703125" style="4" customWidth="1"/>
    <col min="9710" max="9710" width="13.28515625" style="4" customWidth="1"/>
    <col min="9711" max="9711" width="11" style="4" customWidth="1"/>
    <col min="9712" max="9712" width="13.42578125" style="4" customWidth="1"/>
    <col min="9713" max="9713" width="12.28515625" style="4" customWidth="1"/>
    <col min="9714" max="9714" width="9.85546875" style="4" customWidth="1"/>
    <col min="9715" max="9715" width="11.140625" style="4" customWidth="1"/>
    <col min="9716" max="9716" width="12.5703125" style="4" customWidth="1"/>
    <col min="9717" max="9717" width="9.7109375" style="4" customWidth="1"/>
    <col min="9718" max="9718" width="11.140625" style="4" customWidth="1"/>
    <col min="9719" max="9719" width="10.7109375" style="4" customWidth="1"/>
    <col min="9720" max="9720" width="8.7109375" style="4" customWidth="1"/>
    <col min="9721" max="9721" width="8.85546875" style="4" customWidth="1"/>
    <col min="9722" max="9722" width="8.5703125" style="4" customWidth="1"/>
    <col min="9723" max="9723" width="9.42578125" style="4" customWidth="1"/>
    <col min="9724" max="9724" width="8" style="4" customWidth="1"/>
    <col min="9725" max="9725" width="8.85546875" style="4" customWidth="1"/>
    <col min="9726" max="9726" width="0" style="4" hidden="1" customWidth="1"/>
    <col min="9727" max="9961" width="9.140625" style="4"/>
    <col min="9962" max="9962" width="6.140625" style="4" bestFit="1" customWidth="1"/>
    <col min="9963" max="9963" width="53.85546875" style="4" customWidth="1"/>
    <col min="9964" max="9964" width="0" style="4" hidden="1" customWidth="1"/>
    <col min="9965" max="9965" width="10.5703125" style="4" customWidth="1"/>
    <col min="9966" max="9966" width="13.28515625" style="4" customWidth="1"/>
    <col min="9967" max="9967" width="11" style="4" customWidth="1"/>
    <col min="9968" max="9968" width="13.42578125" style="4" customWidth="1"/>
    <col min="9969" max="9969" width="12.28515625" style="4" customWidth="1"/>
    <col min="9970" max="9970" width="9.85546875" style="4" customWidth="1"/>
    <col min="9971" max="9971" width="11.140625" style="4" customWidth="1"/>
    <col min="9972" max="9972" width="12.5703125" style="4" customWidth="1"/>
    <col min="9973" max="9973" width="9.7109375" style="4" customWidth="1"/>
    <col min="9974" max="9974" width="11.140625" style="4" customWidth="1"/>
    <col min="9975" max="9975" width="10.7109375" style="4" customWidth="1"/>
    <col min="9976" max="9976" width="8.7109375" style="4" customWidth="1"/>
    <col min="9977" max="9977" width="8.85546875" style="4" customWidth="1"/>
    <col min="9978" max="9978" width="8.5703125" style="4" customWidth="1"/>
    <col min="9979" max="9979" width="9.42578125" style="4" customWidth="1"/>
    <col min="9980" max="9980" width="8" style="4" customWidth="1"/>
    <col min="9981" max="9981" width="8.85546875" style="4" customWidth="1"/>
    <col min="9982" max="9982" width="0" style="4" hidden="1" customWidth="1"/>
    <col min="9983" max="10217" width="9.140625" style="4"/>
    <col min="10218" max="10218" width="6.140625" style="4" bestFit="1" customWidth="1"/>
    <col min="10219" max="10219" width="53.85546875" style="4" customWidth="1"/>
    <col min="10220" max="10220" width="0" style="4" hidden="1" customWidth="1"/>
    <col min="10221" max="10221" width="10.5703125" style="4" customWidth="1"/>
    <col min="10222" max="10222" width="13.28515625" style="4" customWidth="1"/>
    <col min="10223" max="10223" width="11" style="4" customWidth="1"/>
    <col min="10224" max="10224" width="13.42578125" style="4" customWidth="1"/>
    <col min="10225" max="10225" width="12.28515625" style="4" customWidth="1"/>
    <col min="10226" max="10226" width="9.85546875" style="4" customWidth="1"/>
    <col min="10227" max="10227" width="11.140625" style="4" customWidth="1"/>
    <col min="10228" max="10228" width="12.5703125" style="4" customWidth="1"/>
    <col min="10229" max="10229" width="9.7109375" style="4" customWidth="1"/>
    <col min="10230" max="10230" width="11.140625" style="4" customWidth="1"/>
    <col min="10231" max="10231" width="10.7109375" style="4" customWidth="1"/>
    <col min="10232" max="10232" width="8.7109375" style="4" customWidth="1"/>
    <col min="10233" max="10233" width="8.85546875" style="4" customWidth="1"/>
    <col min="10234" max="10234" width="8.5703125" style="4" customWidth="1"/>
    <col min="10235" max="10235" width="9.42578125" style="4" customWidth="1"/>
    <col min="10236" max="10236" width="8" style="4" customWidth="1"/>
    <col min="10237" max="10237" width="8.85546875" style="4" customWidth="1"/>
    <col min="10238" max="10238" width="0" style="4" hidden="1" customWidth="1"/>
    <col min="10239" max="10473" width="9.140625" style="4"/>
    <col min="10474" max="10474" width="6.140625" style="4" bestFit="1" customWidth="1"/>
    <col min="10475" max="10475" width="53.85546875" style="4" customWidth="1"/>
    <col min="10476" max="10476" width="0" style="4" hidden="1" customWidth="1"/>
    <col min="10477" max="10477" width="10.5703125" style="4" customWidth="1"/>
    <col min="10478" max="10478" width="13.28515625" style="4" customWidth="1"/>
    <col min="10479" max="10479" width="11" style="4" customWidth="1"/>
    <col min="10480" max="10480" width="13.42578125" style="4" customWidth="1"/>
    <col min="10481" max="10481" width="12.28515625" style="4" customWidth="1"/>
    <col min="10482" max="10482" width="9.85546875" style="4" customWidth="1"/>
    <col min="10483" max="10483" width="11.140625" style="4" customWidth="1"/>
    <col min="10484" max="10484" width="12.5703125" style="4" customWidth="1"/>
    <col min="10485" max="10485" width="9.7109375" style="4" customWidth="1"/>
    <col min="10486" max="10486" width="11.140625" style="4" customWidth="1"/>
    <col min="10487" max="10487" width="10.7109375" style="4" customWidth="1"/>
    <col min="10488" max="10488" width="8.7109375" style="4" customWidth="1"/>
    <col min="10489" max="10489" width="8.85546875" style="4" customWidth="1"/>
    <col min="10490" max="10490" width="8.5703125" style="4" customWidth="1"/>
    <col min="10491" max="10491" width="9.42578125" style="4" customWidth="1"/>
    <col min="10492" max="10492" width="8" style="4" customWidth="1"/>
    <col min="10493" max="10493" width="8.85546875" style="4" customWidth="1"/>
    <col min="10494" max="10494" width="0" style="4" hidden="1" customWidth="1"/>
    <col min="10495" max="10729" width="9.140625" style="4"/>
    <col min="10730" max="10730" width="6.140625" style="4" bestFit="1" customWidth="1"/>
    <col min="10731" max="10731" width="53.85546875" style="4" customWidth="1"/>
    <col min="10732" max="10732" width="0" style="4" hidden="1" customWidth="1"/>
    <col min="10733" max="10733" width="10.5703125" style="4" customWidth="1"/>
    <col min="10734" max="10734" width="13.28515625" style="4" customWidth="1"/>
    <col min="10735" max="10735" width="11" style="4" customWidth="1"/>
    <col min="10736" max="10736" width="13.42578125" style="4" customWidth="1"/>
    <col min="10737" max="10737" width="12.28515625" style="4" customWidth="1"/>
    <col min="10738" max="10738" width="9.85546875" style="4" customWidth="1"/>
    <col min="10739" max="10739" width="11.140625" style="4" customWidth="1"/>
    <col min="10740" max="10740" width="12.5703125" style="4" customWidth="1"/>
    <col min="10741" max="10741" width="9.7109375" style="4" customWidth="1"/>
    <col min="10742" max="10742" width="11.140625" style="4" customWidth="1"/>
    <col min="10743" max="10743" width="10.7109375" style="4" customWidth="1"/>
    <col min="10744" max="10744" width="8.7109375" style="4" customWidth="1"/>
    <col min="10745" max="10745" width="8.85546875" style="4" customWidth="1"/>
    <col min="10746" max="10746" width="8.5703125" style="4" customWidth="1"/>
    <col min="10747" max="10747" width="9.42578125" style="4" customWidth="1"/>
    <col min="10748" max="10748" width="8" style="4" customWidth="1"/>
    <col min="10749" max="10749" width="8.85546875" style="4" customWidth="1"/>
    <col min="10750" max="10750" width="0" style="4" hidden="1" customWidth="1"/>
    <col min="10751" max="10985" width="9.140625" style="4"/>
    <col min="10986" max="10986" width="6.140625" style="4" bestFit="1" customWidth="1"/>
    <col min="10987" max="10987" width="53.85546875" style="4" customWidth="1"/>
    <col min="10988" max="10988" width="0" style="4" hidden="1" customWidth="1"/>
    <col min="10989" max="10989" width="10.5703125" style="4" customWidth="1"/>
    <col min="10990" max="10990" width="13.28515625" style="4" customWidth="1"/>
    <col min="10991" max="10991" width="11" style="4" customWidth="1"/>
    <col min="10992" max="10992" width="13.42578125" style="4" customWidth="1"/>
    <col min="10993" max="10993" width="12.28515625" style="4" customWidth="1"/>
    <col min="10994" max="10994" width="9.85546875" style="4" customWidth="1"/>
    <col min="10995" max="10995" width="11.140625" style="4" customWidth="1"/>
    <col min="10996" max="10996" width="12.5703125" style="4" customWidth="1"/>
    <col min="10997" max="10997" width="9.7109375" style="4" customWidth="1"/>
    <col min="10998" max="10998" width="11.140625" style="4" customWidth="1"/>
    <col min="10999" max="10999" width="10.7109375" style="4" customWidth="1"/>
    <col min="11000" max="11000" width="8.7109375" style="4" customWidth="1"/>
    <col min="11001" max="11001" width="8.85546875" style="4" customWidth="1"/>
    <col min="11002" max="11002" width="8.5703125" style="4" customWidth="1"/>
    <col min="11003" max="11003" width="9.42578125" style="4" customWidth="1"/>
    <col min="11004" max="11004" width="8" style="4" customWidth="1"/>
    <col min="11005" max="11005" width="8.85546875" style="4" customWidth="1"/>
    <col min="11006" max="11006" width="0" style="4" hidden="1" customWidth="1"/>
    <col min="11007" max="11241" width="9.140625" style="4"/>
    <col min="11242" max="11242" width="6.140625" style="4" bestFit="1" customWidth="1"/>
    <col min="11243" max="11243" width="53.85546875" style="4" customWidth="1"/>
    <col min="11244" max="11244" width="0" style="4" hidden="1" customWidth="1"/>
    <col min="11245" max="11245" width="10.5703125" style="4" customWidth="1"/>
    <col min="11246" max="11246" width="13.28515625" style="4" customWidth="1"/>
    <col min="11247" max="11247" width="11" style="4" customWidth="1"/>
    <col min="11248" max="11248" width="13.42578125" style="4" customWidth="1"/>
    <col min="11249" max="11249" width="12.28515625" style="4" customWidth="1"/>
    <col min="11250" max="11250" width="9.85546875" style="4" customWidth="1"/>
    <col min="11251" max="11251" width="11.140625" style="4" customWidth="1"/>
    <col min="11252" max="11252" width="12.5703125" style="4" customWidth="1"/>
    <col min="11253" max="11253" width="9.7109375" style="4" customWidth="1"/>
    <col min="11254" max="11254" width="11.140625" style="4" customWidth="1"/>
    <col min="11255" max="11255" width="10.7109375" style="4" customWidth="1"/>
    <col min="11256" max="11256" width="8.7109375" style="4" customWidth="1"/>
    <col min="11257" max="11257" width="8.85546875" style="4" customWidth="1"/>
    <col min="11258" max="11258" width="8.5703125" style="4" customWidth="1"/>
    <col min="11259" max="11259" width="9.42578125" style="4" customWidth="1"/>
    <col min="11260" max="11260" width="8" style="4" customWidth="1"/>
    <col min="11261" max="11261" width="8.85546875" style="4" customWidth="1"/>
    <col min="11262" max="11262" width="0" style="4" hidden="1" customWidth="1"/>
    <col min="11263" max="11497" width="9.140625" style="4"/>
    <col min="11498" max="11498" width="6.140625" style="4" bestFit="1" customWidth="1"/>
    <col min="11499" max="11499" width="53.85546875" style="4" customWidth="1"/>
    <col min="11500" max="11500" width="0" style="4" hidden="1" customWidth="1"/>
    <col min="11501" max="11501" width="10.5703125" style="4" customWidth="1"/>
    <col min="11502" max="11502" width="13.28515625" style="4" customWidth="1"/>
    <col min="11503" max="11503" width="11" style="4" customWidth="1"/>
    <col min="11504" max="11504" width="13.42578125" style="4" customWidth="1"/>
    <col min="11505" max="11505" width="12.28515625" style="4" customWidth="1"/>
    <col min="11506" max="11506" width="9.85546875" style="4" customWidth="1"/>
    <col min="11507" max="11507" width="11.140625" style="4" customWidth="1"/>
    <col min="11508" max="11508" width="12.5703125" style="4" customWidth="1"/>
    <col min="11509" max="11509" width="9.7109375" style="4" customWidth="1"/>
    <col min="11510" max="11510" width="11.140625" style="4" customWidth="1"/>
    <col min="11511" max="11511" width="10.7109375" style="4" customWidth="1"/>
    <col min="11512" max="11512" width="8.7109375" style="4" customWidth="1"/>
    <col min="11513" max="11513" width="8.85546875" style="4" customWidth="1"/>
    <col min="11514" max="11514" width="8.5703125" style="4" customWidth="1"/>
    <col min="11515" max="11515" width="9.42578125" style="4" customWidth="1"/>
    <col min="11516" max="11516" width="8" style="4" customWidth="1"/>
    <col min="11517" max="11517" width="8.85546875" style="4" customWidth="1"/>
    <col min="11518" max="11518" width="0" style="4" hidden="1" customWidth="1"/>
    <col min="11519" max="11753" width="9.140625" style="4"/>
    <col min="11754" max="11754" width="6.140625" style="4" bestFit="1" customWidth="1"/>
    <col min="11755" max="11755" width="53.85546875" style="4" customWidth="1"/>
    <col min="11756" max="11756" width="0" style="4" hidden="1" customWidth="1"/>
    <col min="11757" max="11757" width="10.5703125" style="4" customWidth="1"/>
    <col min="11758" max="11758" width="13.28515625" style="4" customWidth="1"/>
    <col min="11759" max="11759" width="11" style="4" customWidth="1"/>
    <col min="11760" max="11760" width="13.42578125" style="4" customWidth="1"/>
    <col min="11761" max="11761" width="12.28515625" style="4" customWidth="1"/>
    <col min="11762" max="11762" width="9.85546875" style="4" customWidth="1"/>
    <col min="11763" max="11763" width="11.140625" style="4" customWidth="1"/>
    <col min="11764" max="11764" width="12.5703125" style="4" customWidth="1"/>
    <col min="11765" max="11765" width="9.7109375" style="4" customWidth="1"/>
    <col min="11766" max="11766" width="11.140625" style="4" customWidth="1"/>
    <col min="11767" max="11767" width="10.7109375" style="4" customWidth="1"/>
    <col min="11768" max="11768" width="8.7109375" style="4" customWidth="1"/>
    <col min="11769" max="11769" width="8.85546875" style="4" customWidth="1"/>
    <col min="11770" max="11770" width="8.5703125" style="4" customWidth="1"/>
    <col min="11771" max="11771" width="9.42578125" style="4" customWidth="1"/>
    <col min="11772" max="11772" width="8" style="4" customWidth="1"/>
    <col min="11773" max="11773" width="8.85546875" style="4" customWidth="1"/>
    <col min="11774" max="11774" width="0" style="4" hidden="1" customWidth="1"/>
    <col min="11775" max="12009" width="9.140625" style="4"/>
    <col min="12010" max="12010" width="6.140625" style="4" bestFit="1" customWidth="1"/>
    <col min="12011" max="12011" width="53.85546875" style="4" customWidth="1"/>
    <col min="12012" max="12012" width="0" style="4" hidden="1" customWidth="1"/>
    <col min="12013" max="12013" width="10.5703125" style="4" customWidth="1"/>
    <col min="12014" max="12014" width="13.28515625" style="4" customWidth="1"/>
    <col min="12015" max="12015" width="11" style="4" customWidth="1"/>
    <col min="12016" max="12016" width="13.42578125" style="4" customWidth="1"/>
    <col min="12017" max="12017" width="12.28515625" style="4" customWidth="1"/>
    <col min="12018" max="12018" width="9.85546875" style="4" customWidth="1"/>
    <col min="12019" max="12019" width="11.140625" style="4" customWidth="1"/>
    <col min="12020" max="12020" width="12.5703125" style="4" customWidth="1"/>
    <col min="12021" max="12021" width="9.7109375" style="4" customWidth="1"/>
    <col min="12022" max="12022" width="11.140625" style="4" customWidth="1"/>
    <col min="12023" max="12023" width="10.7109375" style="4" customWidth="1"/>
    <col min="12024" max="12024" width="8.7109375" style="4" customWidth="1"/>
    <col min="12025" max="12025" width="8.85546875" style="4" customWidth="1"/>
    <col min="12026" max="12026" width="8.5703125" style="4" customWidth="1"/>
    <col min="12027" max="12027" width="9.42578125" style="4" customWidth="1"/>
    <col min="12028" max="12028" width="8" style="4" customWidth="1"/>
    <col min="12029" max="12029" width="8.85546875" style="4" customWidth="1"/>
    <col min="12030" max="12030" width="0" style="4" hidden="1" customWidth="1"/>
    <col min="12031" max="12265" width="9.140625" style="4"/>
    <col min="12266" max="12266" width="6.140625" style="4" bestFit="1" customWidth="1"/>
    <col min="12267" max="12267" width="53.85546875" style="4" customWidth="1"/>
    <col min="12268" max="12268" width="0" style="4" hidden="1" customWidth="1"/>
    <col min="12269" max="12269" width="10.5703125" style="4" customWidth="1"/>
    <col min="12270" max="12270" width="13.28515625" style="4" customWidth="1"/>
    <col min="12271" max="12271" width="11" style="4" customWidth="1"/>
    <col min="12272" max="12272" width="13.42578125" style="4" customWidth="1"/>
    <col min="12273" max="12273" width="12.28515625" style="4" customWidth="1"/>
    <col min="12274" max="12274" width="9.85546875" style="4" customWidth="1"/>
    <col min="12275" max="12275" width="11.140625" style="4" customWidth="1"/>
    <col min="12276" max="12276" width="12.5703125" style="4" customWidth="1"/>
    <col min="12277" max="12277" width="9.7109375" style="4" customWidth="1"/>
    <col min="12278" max="12278" width="11.140625" style="4" customWidth="1"/>
    <col min="12279" max="12279" width="10.7109375" style="4" customWidth="1"/>
    <col min="12280" max="12280" width="8.7109375" style="4" customWidth="1"/>
    <col min="12281" max="12281" width="8.85546875" style="4" customWidth="1"/>
    <col min="12282" max="12282" width="8.5703125" style="4" customWidth="1"/>
    <col min="12283" max="12283" width="9.42578125" style="4" customWidth="1"/>
    <col min="12284" max="12284" width="8" style="4" customWidth="1"/>
    <col min="12285" max="12285" width="8.85546875" style="4" customWidth="1"/>
    <col min="12286" max="12286" width="0" style="4" hidden="1" customWidth="1"/>
    <col min="12287" max="12521" width="9.140625" style="4"/>
    <col min="12522" max="12522" width="6.140625" style="4" bestFit="1" customWidth="1"/>
    <col min="12523" max="12523" width="53.85546875" style="4" customWidth="1"/>
    <col min="12524" max="12524" width="0" style="4" hidden="1" customWidth="1"/>
    <col min="12525" max="12525" width="10.5703125" style="4" customWidth="1"/>
    <col min="12526" max="12526" width="13.28515625" style="4" customWidth="1"/>
    <col min="12527" max="12527" width="11" style="4" customWidth="1"/>
    <col min="12528" max="12528" width="13.42578125" style="4" customWidth="1"/>
    <col min="12529" max="12529" width="12.28515625" style="4" customWidth="1"/>
    <col min="12530" max="12530" width="9.85546875" style="4" customWidth="1"/>
    <col min="12531" max="12531" width="11.140625" style="4" customWidth="1"/>
    <col min="12532" max="12532" width="12.5703125" style="4" customWidth="1"/>
    <col min="12533" max="12533" width="9.7109375" style="4" customWidth="1"/>
    <col min="12534" max="12534" width="11.140625" style="4" customWidth="1"/>
    <col min="12535" max="12535" width="10.7109375" style="4" customWidth="1"/>
    <col min="12536" max="12536" width="8.7109375" style="4" customWidth="1"/>
    <col min="12537" max="12537" width="8.85546875" style="4" customWidth="1"/>
    <col min="12538" max="12538" width="8.5703125" style="4" customWidth="1"/>
    <col min="12539" max="12539" width="9.42578125" style="4" customWidth="1"/>
    <col min="12540" max="12540" width="8" style="4" customWidth="1"/>
    <col min="12541" max="12541" width="8.85546875" style="4" customWidth="1"/>
    <col min="12542" max="12542" width="0" style="4" hidden="1" customWidth="1"/>
    <col min="12543" max="12777" width="9.140625" style="4"/>
    <col min="12778" max="12778" width="6.140625" style="4" bestFit="1" customWidth="1"/>
    <col min="12779" max="12779" width="53.85546875" style="4" customWidth="1"/>
    <col min="12780" max="12780" width="0" style="4" hidden="1" customWidth="1"/>
    <col min="12781" max="12781" width="10.5703125" style="4" customWidth="1"/>
    <col min="12782" max="12782" width="13.28515625" style="4" customWidth="1"/>
    <col min="12783" max="12783" width="11" style="4" customWidth="1"/>
    <col min="12784" max="12784" width="13.42578125" style="4" customWidth="1"/>
    <col min="12785" max="12785" width="12.28515625" style="4" customWidth="1"/>
    <col min="12786" max="12786" width="9.85546875" style="4" customWidth="1"/>
    <col min="12787" max="12787" width="11.140625" style="4" customWidth="1"/>
    <col min="12788" max="12788" width="12.5703125" style="4" customWidth="1"/>
    <col min="12789" max="12789" width="9.7109375" style="4" customWidth="1"/>
    <col min="12790" max="12790" width="11.140625" style="4" customWidth="1"/>
    <col min="12791" max="12791" width="10.7109375" style="4" customWidth="1"/>
    <col min="12792" max="12792" width="8.7109375" style="4" customWidth="1"/>
    <col min="12793" max="12793" width="8.85546875" style="4" customWidth="1"/>
    <col min="12794" max="12794" width="8.5703125" style="4" customWidth="1"/>
    <col min="12795" max="12795" width="9.42578125" style="4" customWidth="1"/>
    <col min="12796" max="12796" width="8" style="4" customWidth="1"/>
    <col min="12797" max="12797" width="8.85546875" style="4" customWidth="1"/>
    <col min="12798" max="12798" width="0" style="4" hidden="1" customWidth="1"/>
    <col min="12799" max="13033" width="9.140625" style="4"/>
    <col min="13034" max="13034" width="6.140625" style="4" bestFit="1" customWidth="1"/>
    <col min="13035" max="13035" width="53.85546875" style="4" customWidth="1"/>
    <col min="13036" max="13036" width="0" style="4" hidden="1" customWidth="1"/>
    <col min="13037" max="13037" width="10.5703125" style="4" customWidth="1"/>
    <col min="13038" max="13038" width="13.28515625" style="4" customWidth="1"/>
    <col min="13039" max="13039" width="11" style="4" customWidth="1"/>
    <col min="13040" max="13040" width="13.42578125" style="4" customWidth="1"/>
    <col min="13041" max="13041" width="12.28515625" style="4" customWidth="1"/>
    <col min="13042" max="13042" width="9.85546875" style="4" customWidth="1"/>
    <col min="13043" max="13043" width="11.140625" style="4" customWidth="1"/>
    <col min="13044" max="13044" width="12.5703125" style="4" customWidth="1"/>
    <col min="13045" max="13045" width="9.7109375" style="4" customWidth="1"/>
    <col min="13046" max="13046" width="11.140625" style="4" customWidth="1"/>
    <col min="13047" max="13047" width="10.7109375" style="4" customWidth="1"/>
    <col min="13048" max="13048" width="8.7109375" style="4" customWidth="1"/>
    <col min="13049" max="13049" width="8.85546875" style="4" customWidth="1"/>
    <col min="13050" max="13050" width="8.5703125" style="4" customWidth="1"/>
    <col min="13051" max="13051" width="9.42578125" style="4" customWidth="1"/>
    <col min="13052" max="13052" width="8" style="4" customWidth="1"/>
    <col min="13053" max="13053" width="8.85546875" style="4" customWidth="1"/>
    <col min="13054" max="13054" width="0" style="4" hidden="1" customWidth="1"/>
    <col min="13055" max="13289" width="9.140625" style="4"/>
    <col min="13290" max="13290" width="6.140625" style="4" bestFit="1" customWidth="1"/>
    <col min="13291" max="13291" width="53.85546875" style="4" customWidth="1"/>
    <col min="13292" max="13292" width="0" style="4" hidden="1" customWidth="1"/>
    <col min="13293" max="13293" width="10.5703125" style="4" customWidth="1"/>
    <col min="13294" max="13294" width="13.28515625" style="4" customWidth="1"/>
    <col min="13295" max="13295" width="11" style="4" customWidth="1"/>
    <col min="13296" max="13296" width="13.42578125" style="4" customWidth="1"/>
    <col min="13297" max="13297" width="12.28515625" style="4" customWidth="1"/>
    <col min="13298" max="13298" width="9.85546875" style="4" customWidth="1"/>
    <col min="13299" max="13299" width="11.140625" style="4" customWidth="1"/>
    <col min="13300" max="13300" width="12.5703125" style="4" customWidth="1"/>
    <col min="13301" max="13301" width="9.7109375" style="4" customWidth="1"/>
    <col min="13302" max="13302" width="11.140625" style="4" customWidth="1"/>
    <col min="13303" max="13303" width="10.7109375" style="4" customWidth="1"/>
    <col min="13304" max="13304" width="8.7109375" style="4" customWidth="1"/>
    <col min="13305" max="13305" width="8.85546875" style="4" customWidth="1"/>
    <col min="13306" max="13306" width="8.5703125" style="4" customWidth="1"/>
    <col min="13307" max="13307" width="9.42578125" style="4" customWidth="1"/>
    <col min="13308" max="13308" width="8" style="4" customWidth="1"/>
    <col min="13309" max="13309" width="8.85546875" style="4" customWidth="1"/>
    <col min="13310" max="13310" width="0" style="4" hidden="1" customWidth="1"/>
    <col min="13311" max="13545" width="9.140625" style="4"/>
    <col min="13546" max="13546" width="6.140625" style="4" bestFit="1" customWidth="1"/>
    <col min="13547" max="13547" width="53.85546875" style="4" customWidth="1"/>
    <col min="13548" max="13548" width="0" style="4" hidden="1" customWidth="1"/>
    <col min="13549" max="13549" width="10.5703125" style="4" customWidth="1"/>
    <col min="13550" max="13550" width="13.28515625" style="4" customWidth="1"/>
    <col min="13551" max="13551" width="11" style="4" customWidth="1"/>
    <col min="13552" max="13552" width="13.42578125" style="4" customWidth="1"/>
    <col min="13553" max="13553" width="12.28515625" style="4" customWidth="1"/>
    <col min="13554" max="13554" width="9.85546875" style="4" customWidth="1"/>
    <col min="13555" max="13555" width="11.140625" style="4" customWidth="1"/>
    <col min="13556" max="13556" width="12.5703125" style="4" customWidth="1"/>
    <col min="13557" max="13557" width="9.7109375" style="4" customWidth="1"/>
    <col min="13558" max="13558" width="11.140625" style="4" customWidth="1"/>
    <col min="13559" max="13559" width="10.7109375" style="4" customWidth="1"/>
    <col min="13560" max="13560" width="8.7109375" style="4" customWidth="1"/>
    <col min="13561" max="13561" width="8.85546875" style="4" customWidth="1"/>
    <col min="13562" max="13562" width="8.5703125" style="4" customWidth="1"/>
    <col min="13563" max="13563" width="9.42578125" style="4" customWidth="1"/>
    <col min="13564" max="13564" width="8" style="4" customWidth="1"/>
    <col min="13565" max="13565" width="8.85546875" style="4" customWidth="1"/>
    <col min="13566" max="13566" width="0" style="4" hidden="1" customWidth="1"/>
    <col min="13567" max="13801" width="9.140625" style="4"/>
    <col min="13802" max="13802" width="6.140625" style="4" bestFit="1" customWidth="1"/>
    <col min="13803" max="13803" width="53.85546875" style="4" customWidth="1"/>
    <col min="13804" max="13804" width="0" style="4" hidden="1" customWidth="1"/>
    <col min="13805" max="13805" width="10.5703125" style="4" customWidth="1"/>
    <col min="13806" max="13806" width="13.28515625" style="4" customWidth="1"/>
    <col min="13807" max="13807" width="11" style="4" customWidth="1"/>
    <col min="13808" max="13808" width="13.42578125" style="4" customWidth="1"/>
    <col min="13809" max="13809" width="12.28515625" style="4" customWidth="1"/>
    <col min="13810" max="13810" width="9.85546875" style="4" customWidth="1"/>
    <col min="13811" max="13811" width="11.140625" style="4" customWidth="1"/>
    <col min="13812" max="13812" width="12.5703125" style="4" customWidth="1"/>
    <col min="13813" max="13813" width="9.7109375" style="4" customWidth="1"/>
    <col min="13814" max="13814" width="11.140625" style="4" customWidth="1"/>
    <col min="13815" max="13815" width="10.7109375" style="4" customWidth="1"/>
    <col min="13816" max="13816" width="8.7109375" style="4" customWidth="1"/>
    <col min="13817" max="13817" width="8.85546875" style="4" customWidth="1"/>
    <col min="13818" max="13818" width="8.5703125" style="4" customWidth="1"/>
    <col min="13819" max="13819" width="9.42578125" style="4" customWidth="1"/>
    <col min="13820" max="13820" width="8" style="4" customWidth="1"/>
    <col min="13821" max="13821" width="8.85546875" style="4" customWidth="1"/>
    <col min="13822" max="13822" width="0" style="4" hidden="1" customWidth="1"/>
    <col min="13823" max="14057" width="9.140625" style="4"/>
    <col min="14058" max="14058" width="6.140625" style="4" bestFit="1" customWidth="1"/>
    <col min="14059" max="14059" width="53.85546875" style="4" customWidth="1"/>
    <col min="14060" max="14060" width="0" style="4" hidden="1" customWidth="1"/>
    <col min="14061" max="14061" width="10.5703125" style="4" customWidth="1"/>
    <col min="14062" max="14062" width="13.28515625" style="4" customWidth="1"/>
    <col min="14063" max="14063" width="11" style="4" customWidth="1"/>
    <col min="14064" max="14064" width="13.42578125" style="4" customWidth="1"/>
    <col min="14065" max="14065" width="12.28515625" style="4" customWidth="1"/>
    <col min="14066" max="14066" width="9.85546875" style="4" customWidth="1"/>
    <col min="14067" max="14067" width="11.140625" style="4" customWidth="1"/>
    <col min="14068" max="14068" width="12.5703125" style="4" customWidth="1"/>
    <col min="14069" max="14069" width="9.7109375" style="4" customWidth="1"/>
    <col min="14070" max="14070" width="11.140625" style="4" customWidth="1"/>
    <col min="14071" max="14071" width="10.7109375" style="4" customWidth="1"/>
    <col min="14072" max="14072" width="8.7109375" style="4" customWidth="1"/>
    <col min="14073" max="14073" width="8.85546875" style="4" customWidth="1"/>
    <col min="14074" max="14074" width="8.5703125" style="4" customWidth="1"/>
    <col min="14075" max="14075" width="9.42578125" style="4" customWidth="1"/>
    <col min="14076" max="14076" width="8" style="4" customWidth="1"/>
    <col min="14077" max="14077" width="8.85546875" style="4" customWidth="1"/>
    <col min="14078" max="14078" width="0" style="4" hidden="1" customWidth="1"/>
    <col min="14079" max="14313" width="9.140625" style="4"/>
    <col min="14314" max="14314" width="6.140625" style="4" bestFit="1" customWidth="1"/>
    <col min="14315" max="14315" width="53.85546875" style="4" customWidth="1"/>
    <col min="14316" max="14316" width="0" style="4" hidden="1" customWidth="1"/>
    <col min="14317" max="14317" width="10.5703125" style="4" customWidth="1"/>
    <col min="14318" max="14318" width="13.28515625" style="4" customWidth="1"/>
    <col min="14319" max="14319" width="11" style="4" customWidth="1"/>
    <col min="14320" max="14320" width="13.42578125" style="4" customWidth="1"/>
    <col min="14321" max="14321" width="12.28515625" style="4" customWidth="1"/>
    <col min="14322" max="14322" width="9.85546875" style="4" customWidth="1"/>
    <col min="14323" max="14323" width="11.140625" style="4" customWidth="1"/>
    <col min="14324" max="14324" width="12.5703125" style="4" customWidth="1"/>
    <col min="14325" max="14325" width="9.7109375" style="4" customWidth="1"/>
    <col min="14326" max="14326" width="11.140625" style="4" customWidth="1"/>
    <col min="14327" max="14327" width="10.7109375" style="4" customWidth="1"/>
    <col min="14328" max="14328" width="8.7109375" style="4" customWidth="1"/>
    <col min="14329" max="14329" width="8.85546875" style="4" customWidth="1"/>
    <col min="14330" max="14330" width="8.5703125" style="4" customWidth="1"/>
    <col min="14331" max="14331" width="9.42578125" style="4" customWidth="1"/>
    <col min="14332" max="14332" width="8" style="4" customWidth="1"/>
    <col min="14333" max="14333" width="8.85546875" style="4" customWidth="1"/>
    <col min="14334" max="14334" width="0" style="4" hidden="1" customWidth="1"/>
    <col min="14335" max="14569" width="9.140625" style="4"/>
    <col min="14570" max="14570" width="6.140625" style="4" bestFit="1" customWidth="1"/>
    <col min="14571" max="14571" width="53.85546875" style="4" customWidth="1"/>
    <col min="14572" max="14572" width="0" style="4" hidden="1" customWidth="1"/>
    <col min="14573" max="14573" width="10.5703125" style="4" customWidth="1"/>
    <col min="14574" max="14574" width="13.28515625" style="4" customWidth="1"/>
    <col min="14575" max="14575" width="11" style="4" customWidth="1"/>
    <col min="14576" max="14576" width="13.42578125" style="4" customWidth="1"/>
    <col min="14577" max="14577" width="12.28515625" style="4" customWidth="1"/>
    <col min="14578" max="14578" width="9.85546875" style="4" customWidth="1"/>
    <col min="14579" max="14579" width="11.140625" style="4" customWidth="1"/>
    <col min="14580" max="14580" width="12.5703125" style="4" customWidth="1"/>
    <col min="14581" max="14581" width="9.7109375" style="4" customWidth="1"/>
    <col min="14582" max="14582" width="11.140625" style="4" customWidth="1"/>
    <col min="14583" max="14583" width="10.7109375" style="4" customWidth="1"/>
    <col min="14584" max="14584" width="8.7109375" style="4" customWidth="1"/>
    <col min="14585" max="14585" width="8.85546875" style="4" customWidth="1"/>
    <col min="14586" max="14586" width="8.5703125" style="4" customWidth="1"/>
    <col min="14587" max="14587" width="9.42578125" style="4" customWidth="1"/>
    <col min="14588" max="14588" width="8" style="4" customWidth="1"/>
    <col min="14589" max="14589" width="8.85546875" style="4" customWidth="1"/>
    <col min="14590" max="14590" width="0" style="4" hidden="1" customWidth="1"/>
    <col min="14591" max="14825" width="9.140625" style="4"/>
    <col min="14826" max="14826" width="6.140625" style="4" bestFit="1" customWidth="1"/>
    <col min="14827" max="14827" width="53.85546875" style="4" customWidth="1"/>
    <col min="14828" max="14828" width="0" style="4" hidden="1" customWidth="1"/>
    <col min="14829" max="14829" width="10.5703125" style="4" customWidth="1"/>
    <col min="14830" max="14830" width="13.28515625" style="4" customWidth="1"/>
    <col min="14831" max="14831" width="11" style="4" customWidth="1"/>
    <col min="14832" max="14832" width="13.42578125" style="4" customWidth="1"/>
    <col min="14833" max="14833" width="12.28515625" style="4" customWidth="1"/>
    <col min="14834" max="14834" width="9.85546875" style="4" customWidth="1"/>
    <col min="14835" max="14835" width="11.140625" style="4" customWidth="1"/>
    <col min="14836" max="14836" width="12.5703125" style="4" customWidth="1"/>
    <col min="14837" max="14837" width="9.7109375" style="4" customWidth="1"/>
    <col min="14838" max="14838" width="11.140625" style="4" customWidth="1"/>
    <col min="14839" max="14839" width="10.7109375" style="4" customWidth="1"/>
    <col min="14840" max="14840" width="8.7109375" style="4" customWidth="1"/>
    <col min="14841" max="14841" width="8.85546875" style="4" customWidth="1"/>
    <col min="14842" max="14842" width="8.5703125" style="4" customWidth="1"/>
    <col min="14843" max="14843" width="9.42578125" style="4" customWidth="1"/>
    <col min="14844" max="14844" width="8" style="4" customWidth="1"/>
    <col min="14845" max="14845" width="8.85546875" style="4" customWidth="1"/>
    <col min="14846" max="14846" width="0" style="4" hidden="1" customWidth="1"/>
    <col min="14847" max="15081" width="9.140625" style="4"/>
    <col min="15082" max="15082" width="6.140625" style="4" bestFit="1" customWidth="1"/>
    <col min="15083" max="15083" width="53.85546875" style="4" customWidth="1"/>
    <col min="15084" max="15084" width="0" style="4" hidden="1" customWidth="1"/>
    <col min="15085" max="15085" width="10.5703125" style="4" customWidth="1"/>
    <col min="15086" max="15086" width="13.28515625" style="4" customWidth="1"/>
    <col min="15087" max="15087" width="11" style="4" customWidth="1"/>
    <col min="15088" max="15088" width="13.42578125" style="4" customWidth="1"/>
    <col min="15089" max="15089" width="12.28515625" style="4" customWidth="1"/>
    <col min="15090" max="15090" width="9.85546875" style="4" customWidth="1"/>
    <col min="15091" max="15091" width="11.140625" style="4" customWidth="1"/>
    <col min="15092" max="15092" width="12.5703125" style="4" customWidth="1"/>
    <col min="15093" max="15093" width="9.7109375" style="4" customWidth="1"/>
    <col min="15094" max="15094" width="11.140625" style="4" customWidth="1"/>
    <col min="15095" max="15095" width="10.7109375" style="4" customWidth="1"/>
    <col min="15096" max="15096" width="8.7109375" style="4" customWidth="1"/>
    <col min="15097" max="15097" width="8.85546875" style="4" customWidth="1"/>
    <col min="15098" max="15098" width="8.5703125" style="4" customWidth="1"/>
    <col min="15099" max="15099" width="9.42578125" style="4" customWidth="1"/>
    <col min="15100" max="15100" width="8" style="4" customWidth="1"/>
    <col min="15101" max="15101" width="8.85546875" style="4" customWidth="1"/>
    <col min="15102" max="15102" width="0" style="4" hidden="1" customWidth="1"/>
    <col min="15103" max="15337" width="9.140625" style="4"/>
    <col min="15338" max="15338" width="6.140625" style="4" bestFit="1" customWidth="1"/>
    <col min="15339" max="15339" width="53.85546875" style="4" customWidth="1"/>
    <col min="15340" max="15340" width="0" style="4" hidden="1" customWidth="1"/>
    <col min="15341" max="15341" width="10.5703125" style="4" customWidth="1"/>
    <col min="15342" max="15342" width="13.28515625" style="4" customWidth="1"/>
    <col min="15343" max="15343" width="11" style="4" customWidth="1"/>
    <col min="15344" max="15344" width="13.42578125" style="4" customWidth="1"/>
    <col min="15345" max="15345" width="12.28515625" style="4" customWidth="1"/>
    <col min="15346" max="15346" width="9.85546875" style="4" customWidth="1"/>
    <col min="15347" max="15347" width="11.140625" style="4" customWidth="1"/>
    <col min="15348" max="15348" width="12.5703125" style="4" customWidth="1"/>
    <col min="15349" max="15349" width="9.7109375" style="4" customWidth="1"/>
    <col min="15350" max="15350" width="11.140625" style="4" customWidth="1"/>
    <col min="15351" max="15351" width="10.7109375" style="4" customWidth="1"/>
    <col min="15352" max="15352" width="8.7109375" style="4" customWidth="1"/>
    <col min="15353" max="15353" width="8.85546875" style="4" customWidth="1"/>
    <col min="15354" max="15354" width="8.5703125" style="4" customWidth="1"/>
    <col min="15355" max="15355" width="9.42578125" style="4" customWidth="1"/>
    <col min="15356" max="15356" width="8" style="4" customWidth="1"/>
    <col min="15357" max="15357" width="8.85546875" style="4" customWidth="1"/>
    <col min="15358" max="15358" width="0" style="4" hidden="1" customWidth="1"/>
    <col min="15359" max="15593" width="9.140625" style="4"/>
    <col min="15594" max="15594" width="6.140625" style="4" bestFit="1" customWidth="1"/>
    <col min="15595" max="15595" width="53.85546875" style="4" customWidth="1"/>
    <col min="15596" max="15596" width="0" style="4" hidden="1" customWidth="1"/>
    <col min="15597" max="15597" width="10.5703125" style="4" customWidth="1"/>
    <col min="15598" max="15598" width="13.28515625" style="4" customWidth="1"/>
    <col min="15599" max="15599" width="11" style="4" customWidth="1"/>
    <col min="15600" max="15600" width="13.42578125" style="4" customWidth="1"/>
    <col min="15601" max="15601" width="12.28515625" style="4" customWidth="1"/>
    <col min="15602" max="15602" width="9.85546875" style="4" customWidth="1"/>
    <col min="15603" max="15603" width="11.140625" style="4" customWidth="1"/>
    <col min="15604" max="15604" width="12.5703125" style="4" customWidth="1"/>
    <col min="15605" max="15605" width="9.7109375" style="4" customWidth="1"/>
    <col min="15606" max="15606" width="11.140625" style="4" customWidth="1"/>
    <col min="15607" max="15607" width="10.7109375" style="4" customWidth="1"/>
    <col min="15608" max="15608" width="8.7109375" style="4" customWidth="1"/>
    <col min="15609" max="15609" width="8.85546875" style="4" customWidth="1"/>
    <col min="15610" max="15610" width="8.5703125" style="4" customWidth="1"/>
    <col min="15611" max="15611" width="9.42578125" style="4" customWidth="1"/>
    <col min="15612" max="15612" width="8" style="4" customWidth="1"/>
    <col min="15613" max="15613" width="8.85546875" style="4" customWidth="1"/>
    <col min="15614" max="15614" width="0" style="4" hidden="1" customWidth="1"/>
    <col min="15615" max="15849" width="9.140625" style="4"/>
    <col min="15850" max="15850" width="6.140625" style="4" bestFit="1" customWidth="1"/>
    <col min="15851" max="15851" width="53.85546875" style="4" customWidth="1"/>
    <col min="15852" max="15852" width="0" style="4" hidden="1" customWidth="1"/>
    <col min="15853" max="15853" width="10.5703125" style="4" customWidth="1"/>
    <col min="15854" max="15854" width="13.28515625" style="4" customWidth="1"/>
    <col min="15855" max="15855" width="11" style="4" customWidth="1"/>
    <col min="15856" max="15856" width="13.42578125" style="4" customWidth="1"/>
    <col min="15857" max="15857" width="12.28515625" style="4" customWidth="1"/>
    <col min="15858" max="15858" width="9.85546875" style="4" customWidth="1"/>
    <col min="15859" max="15859" width="11.140625" style="4" customWidth="1"/>
    <col min="15860" max="15860" width="12.5703125" style="4" customWidth="1"/>
    <col min="15861" max="15861" width="9.7109375" style="4" customWidth="1"/>
    <col min="15862" max="15862" width="11.140625" style="4" customWidth="1"/>
    <col min="15863" max="15863" width="10.7109375" style="4" customWidth="1"/>
    <col min="15864" max="15864" width="8.7109375" style="4" customWidth="1"/>
    <col min="15865" max="15865" width="8.85546875" style="4" customWidth="1"/>
    <col min="15866" max="15866" width="8.5703125" style="4" customWidth="1"/>
    <col min="15867" max="15867" width="9.42578125" style="4" customWidth="1"/>
    <col min="15868" max="15868" width="8" style="4" customWidth="1"/>
    <col min="15869" max="15869" width="8.85546875" style="4" customWidth="1"/>
    <col min="15870" max="15870" width="0" style="4" hidden="1" customWidth="1"/>
    <col min="15871" max="16105" width="9.140625" style="4"/>
    <col min="16106" max="16106" width="6.140625" style="4" bestFit="1" customWidth="1"/>
    <col min="16107" max="16107" width="53.85546875" style="4" customWidth="1"/>
    <col min="16108" max="16108" width="0" style="4" hidden="1" customWidth="1"/>
    <col min="16109" max="16109" width="10.5703125" style="4" customWidth="1"/>
    <col min="16110" max="16110" width="13.28515625" style="4" customWidth="1"/>
    <col min="16111" max="16111" width="11" style="4" customWidth="1"/>
    <col min="16112" max="16112" width="13.42578125" style="4" customWidth="1"/>
    <col min="16113" max="16113" width="12.28515625" style="4" customWidth="1"/>
    <col min="16114" max="16114" width="9.85546875" style="4" customWidth="1"/>
    <col min="16115" max="16115" width="11.140625" style="4" customWidth="1"/>
    <col min="16116" max="16116" width="12.5703125" style="4" customWidth="1"/>
    <col min="16117" max="16117" width="9.7109375" style="4" customWidth="1"/>
    <col min="16118" max="16118" width="11.140625" style="4" customWidth="1"/>
    <col min="16119" max="16119" width="10.7109375" style="4" customWidth="1"/>
    <col min="16120" max="16120" width="8.7109375" style="4" customWidth="1"/>
    <col min="16121" max="16121" width="8.85546875" style="4" customWidth="1"/>
    <col min="16122" max="16122" width="8.5703125" style="4" customWidth="1"/>
    <col min="16123" max="16123" width="9.42578125" style="4" customWidth="1"/>
    <col min="16124" max="16124" width="8" style="4" customWidth="1"/>
    <col min="16125" max="16125" width="8.85546875" style="4" customWidth="1"/>
    <col min="16126" max="16126" width="0" style="4" hidden="1" customWidth="1"/>
    <col min="16127" max="16384" width="9.140625" style="4"/>
  </cols>
  <sheetData>
    <row r="1" spans="1:5" x14ac:dyDescent="0.3">
      <c r="A1" s="1"/>
      <c r="B1" s="2"/>
      <c r="C1" s="32"/>
      <c r="D1" s="3" t="s">
        <v>129</v>
      </c>
    </row>
    <row r="2" spans="1:5" x14ac:dyDescent="0.3">
      <c r="A2" s="1"/>
      <c r="B2" s="2"/>
      <c r="C2" s="32"/>
      <c r="D2" s="3" t="s">
        <v>0</v>
      </c>
    </row>
    <row r="3" spans="1:5" x14ac:dyDescent="0.3">
      <c r="A3" s="1"/>
      <c r="B3" s="2"/>
      <c r="C3" s="32"/>
      <c r="D3" s="3" t="s">
        <v>1</v>
      </c>
    </row>
    <row r="4" spans="1:5" x14ac:dyDescent="0.3">
      <c r="A4" s="1"/>
      <c r="B4" s="2"/>
      <c r="C4" s="32"/>
      <c r="D4" s="5" t="s">
        <v>130</v>
      </c>
    </row>
    <row r="5" spans="1:5" x14ac:dyDescent="0.3">
      <c r="A5" s="6"/>
      <c r="B5" s="2"/>
      <c r="C5" s="32"/>
      <c r="D5" s="1"/>
    </row>
    <row r="6" spans="1:5" ht="66.75" customHeight="1" x14ac:dyDescent="0.3">
      <c r="A6" s="55" t="s">
        <v>2</v>
      </c>
      <c r="B6" s="55"/>
      <c r="C6" s="55"/>
      <c r="D6" s="55"/>
    </row>
    <row r="7" spans="1:5" x14ac:dyDescent="0.3">
      <c r="A7" s="1"/>
      <c r="B7" s="2"/>
      <c r="C7" s="32"/>
      <c r="D7" s="1"/>
    </row>
    <row r="8" spans="1:5" ht="12.75" customHeight="1" x14ac:dyDescent="0.3">
      <c r="A8" s="7"/>
      <c r="B8" s="7"/>
      <c r="C8" s="33"/>
      <c r="D8" s="8"/>
    </row>
    <row r="9" spans="1:5" s="44" customFormat="1" ht="92.25" customHeight="1" x14ac:dyDescent="0.25">
      <c r="A9" s="41" t="s">
        <v>3</v>
      </c>
      <c r="B9" s="42" t="s">
        <v>4</v>
      </c>
      <c r="C9" s="42" t="s">
        <v>5</v>
      </c>
      <c r="D9" s="43" t="s">
        <v>6</v>
      </c>
    </row>
    <row r="10" spans="1:5" s="45" customFormat="1" x14ac:dyDescent="0.25">
      <c r="A10" s="9" t="s">
        <v>7</v>
      </c>
      <c r="B10" s="10">
        <v>2</v>
      </c>
      <c r="C10" s="9"/>
      <c r="D10" s="9">
        <v>3</v>
      </c>
    </row>
    <row r="11" spans="1:5" s="44" customFormat="1" x14ac:dyDescent="0.25">
      <c r="A11" s="11"/>
      <c r="B11" s="12" t="s">
        <v>8</v>
      </c>
      <c r="C11" s="13"/>
      <c r="D11" s="14"/>
    </row>
    <row r="12" spans="1:5" s="44" customFormat="1" ht="37.5" x14ac:dyDescent="0.25">
      <c r="A12" s="41"/>
      <c r="B12" s="15" t="s">
        <v>9</v>
      </c>
      <c r="C12" s="34"/>
      <c r="D12" s="16">
        <f>D13+D53</f>
        <v>58.430571042680072</v>
      </c>
      <c r="E12" s="46"/>
    </row>
    <row r="13" spans="1:5" s="48" customFormat="1" ht="37.5" x14ac:dyDescent="0.25">
      <c r="A13" s="21" t="s">
        <v>10</v>
      </c>
      <c r="B13" s="15" t="s">
        <v>11</v>
      </c>
      <c r="C13" s="34"/>
      <c r="D13" s="47">
        <f>SUM(D14,D18,D26,D47:D52)</f>
        <v>51.254886879543925</v>
      </c>
    </row>
    <row r="14" spans="1:5" s="48" customFormat="1" ht="56.25" x14ac:dyDescent="0.25">
      <c r="A14" s="49">
        <v>1</v>
      </c>
      <c r="B14" s="17" t="s">
        <v>12</v>
      </c>
      <c r="C14" s="35"/>
      <c r="D14" s="50">
        <f>SUM(D15:D16)</f>
        <v>12.762337542374961</v>
      </c>
    </row>
    <row r="15" spans="1:5" s="44" customFormat="1" x14ac:dyDescent="0.25">
      <c r="A15" s="18" t="s">
        <v>13</v>
      </c>
      <c r="B15" s="19" t="s">
        <v>14</v>
      </c>
      <c r="C15" s="36" t="s">
        <v>123</v>
      </c>
      <c r="D15" s="20">
        <v>4.1490436540816704</v>
      </c>
    </row>
    <row r="16" spans="1:5" s="44" customFormat="1" x14ac:dyDescent="0.25">
      <c r="A16" s="18" t="s">
        <v>15</v>
      </c>
      <c r="B16" s="19" t="s">
        <v>16</v>
      </c>
      <c r="C16" s="36" t="s">
        <v>124</v>
      </c>
      <c r="D16" s="20">
        <v>8.6132938882932901</v>
      </c>
    </row>
    <row r="17" spans="1:4" s="44" customFormat="1" x14ac:dyDescent="0.25">
      <c r="A17" s="18" t="s">
        <v>17</v>
      </c>
      <c r="B17" s="19" t="s">
        <v>18</v>
      </c>
      <c r="C17" s="36" t="s">
        <v>125</v>
      </c>
      <c r="D17" s="20">
        <v>2.1639630894456146E-3</v>
      </c>
    </row>
    <row r="18" spans="1:4" s="48" customFormat="1" ht="56.25" x14ac:dyDescent="0.25">
      <c r="A18" s="21">
        <v>2</v>
      </c>
      <c r="B18" s="17" t="s">
        <v>19</v>
      </c>
      <c r="C18" s="35"/>
      <c r="D18" s="22">
        <f>SUM(D19:D25)</f>
        <v>7.6411721846364307</v>
      </c>
    </row>
    <row r="19" spans="1:4" s="44" customFormat="1" ht="37.5" x14ac:dyDescent="0.25">
      <c r="A19" s="18" t="s">
        <v>20</v>
      </c>
      <c r="B19" s="19" t="s">
        <v>21</v>
      </c>
      <c r="C19" s="36" t="s">
        <v>117</v>
      </c>
      <c r="D19" s="20">
        <v>1.0184022384885383</v>
      </c>
    </row>
    <row r="20" spans="1:4" s="44" customFormat="1" ht="37.5" x14ac:dyDescent="0.25">
      <c r="A20" s="18" t="s">
        <v>22</v>
      </c>
      <c r="B20" s="19" t="s">
        <v>23</v>
      </c>
      <c r="C20" s="36" t="s">
        <v>117</v>
      </c>
      <c r="D20" s="20">
        <v>1.0184022384885383</v>
      </c>
    </row>
    <row r="21" spans="1:4" s="44" customFormat="1" x14ac:dyDescent="0.25">
      <c r="A21" s="18" t="s">
        <v>24</v>
      </c>
      <c r="B21" s="19" t="s">
        <v>25</v>
      </c>
      <c r="C21" s="36" t="s">
        <v>117</v>
      </c>
      <c r="D21" s="20">
        <v>1.0184022384885383</v>
      </c>
    </row>
    <row r="22" spans="1:4" s="44" customFormat="1" x14ac:dyDescent="0.25">
      <c r="A22" s="18" t="s">
        <v>26</v>
      </c>
      <c r="B22" s="19" t="s">
        <v>27</v>
      </c>
      <c r="C22" s="36" t="s">
        <v>117</v>
      </c>
      <c r="D22" s="20">
        <v>2.4094150487752538E-2</v>
      </c>
    </row>
    <row r="23" spans="1:4" s="44" customFormat="1" x14ac:dyDescent="0.25">
      <c r="A23" s="18" t="s">
        <v>28</v>
      </c>
      <c r="B23" s="19" t="s">
        <v>29</v>
      </c>
      <c r="C23" s="36" t="s">
        <v>117</v>
      </c>
      <c r="D23" s="20">
        <v>4.468861288578335</v>
      </c>
    </row>
    <row r="24" spans="1:4" s="44" customFormat="1" x14ac:dyDescent="0.25">
      <c r="A24" s="18" t="s">
        <v>30</v>
      </c>
      <c r="B24" s="19" t="s">
        <v>31</v>
      </c>
      <c r="C24" s="36" t="s">
        <v>117</v>
      </c>
      <c r="D24" s="20">
        <v>1.6973158335488639E-2</v>
      </c>
    </row>
    <row r="25" spans="1:4" s="44" customFormat="1" ht="93.75" x14ac:dyDescent="0.25">
      <c r="A25" s="18" t="s">
        <v>32</v>
      </c>
      <c r="B25" s="19" t="s">
        <v>33</v>
      </c>
      <c r="C25" s="36" t="s">
        <v>117</v>
      </c>
      <c r="D25" s="20">
        <v>7.6036871769239248E-2</v>
      </c>
    </row>
    <row r="26" spans="1:4" s="51" customFormat="1" ht="56.25" x14ac:dyDescent="0.25">
      <c r="A26" s="23">
        <v>3</v>
      </c>
      <c r="B26" s="24" t="s">
        <v>34</v>
      </c>
      <c r="C26" s="37"/>
      <c r="D26" s="25">
        <f>SUM(D27:D46)</f>
        <v>22.542926444236237</v>
      </c>
    </row>
    <row r="27" spans="1:4" s="44" customFormat="1" ht="37.5" x14ac:dyDescent="0.25">
      <c r="A27" s="18" t="s">
        <v>35</v>
      </c>
      <c r="B27" s="26" t="s">
        <v>36</v>
      </c>
      <c r="C27" s="38" t="s">
        <v>115</v>
      </c>
      <c r="D27" s="20">
        <v>4.5904378249094684</v>
      </c>
    </row>
    <row r="28" spans="1:4" s="44" customFormat="1" ht="37.5" x14ac:dyDescent="0.25">
      <c r="A28" s="18" t="s">
        <v>37</v>
      </c>
      <c r="B28" s="26" t="s">
        <v>38</v>
      </c>
      <c r="C28" s="38" t="s">
        <v>116</v>
      </c>
      <c r="D28" s="20">
        <v>1.9085942204587509</v>
      </c>
    </row>
    <row r="29" spans="1:4" s="44" customFormat="1" x14ac:dyDescent="0.25">
      <c r="A29" s="18" t="s">
        <v>39</v>
      </c>
      <c r="B29" s="26" t="s">
        <v>40</v>
      </c>
      <c r="C29" s="38" t="s">
        <v>117</v>
      </c>
      <c r="D29" s="20">
        <v>3.1528313089864708E-2</v>
      </c>
    </row>
    <row r="30" spans="1:4" s="44" customFormat="1" x14ac:dyDescent="0.25">
      <c r="A30" s="18" t="s">
        <v>41</v>
      </c>
      <c r="B30" s="26" t="s">
        <v>42</v>
      </c>
      <c r="C30" s="38" t="s">
        <v>117</v>
      </c>
      <c r="D30" s="20">
        <v>4.4267449573968439E-3</v>
      </c>
    </row>
    <row r="31" spans="1:4" s="44" customFormat="1" ht="37.5" x14ac:dyDescent="0.25">
      <c r="A31" s="18" t="s">
        <v>43</v>
      </c>
      <c r="B31" s="26" t="s">
        <v>44</v>
      </c>
      <c r="C31" s="38" t="s">
        <v>117</v>
      </c>
      <c r="D31" s="20">
        <v>1.6661318392109669E-3</v>
      </c>
    </row>
    <row r="32" spans="1:4" s="44" customFormat="1" x14ac:dyDescent="0.25">
      <c r="A32" s="18" t="s">
        <v>45</v>
      </c>
      <c r="B32" s="26" t="s">
        <v>46</v>
      </c>
      <c r="C32" s="38" t="s">
        <v>117</v>
      </c>
      <c r="D32" s="27">
        <v>1.7498121175300299E-4</v>
      </c>
    </row>
    <row r="33" spans="1:4" s="44" customFormat="1" x14ac:dyDescent="0.25">
      <c r="A33" s="18" t="s">
        <v>47</v>
      </c>
      <c r="B33" s="26" t="s">
        <v>48</v>
      </c>
      <c r="C33" s="38" t="s">
        <v>118</v>
      </c>
      <c r="D33" s="20">
        <v>2.7923700713790235E-3</v>
      </c>
    </row>
    <row r="34" spans="1:4" s="44" customFormat="1" x14ac:dyDescent="0.25">
      <c r="A34" s="18" t="s">
        <v>49</v>
      </c>
      <c r="B34" s="26" t="s">
        <v>50</v>
      </c>
      <c r="C34" s="38" t="s">
        <v>117</v>
      </c>
      <c r="D34" s="20">
        <v>0.38215143963504339</v>
      </c>
    </row>
    <row r="35" spans="1:4" s="44" customFormat="1" x14ac:dyDescent="0.25">
      <c r="A35" s="18" t="s">
        <v>51</v>
      </c>
      <c r="B35" s="26" t="s">
        <v>52</v>
      </c>
      <c r="C35" s="38" t="s">
        <v>119</v>
      </c>
      <c r="D35" s="20">
        <v>4.5824407880739182</v>
      </c>
    </row>
    <row r="36" spans="1:4" s="44" customFormat="1" x14ac:dyDescent="0.25">
      <c r="A36" s="18" t="s">
        <v>53</v>
      </c>
      <c r="B36" s="26" t="s">
        <v>54</v>
      </c>
      <c r="C36" s="38" t="s">
        <v>115</v>
      </c>
      <c r="D36" s="20">
        <v>2.422310572302695</v>
      </c>
    </row>
    <row r="37" spans="1:4" s="44" customFormat="1" ht="37.5" x14ac:dyDescent="0.25">
      <c r="A37" s="18" t="s">
        <v>55</v>
      </c>
      <c r="B37" s="26" t="s">
        <v>56</v>
      </c>
      <c r="C37" s="38" t="s">
        <v>118</v>
      </c>
      <c r="D37" s="20">
        <v>4.5006520881155941E-2</v>
      </c>
    </row>
    <row r="38" spans="1:4" s="44" customFormat="1" x14ac:dyDescent="0.25">
      <c r="A38" s="18" t="s">
        <v>57</v>
      </c>
      <c r="B38" s="26" t="s">
        <v>58</v>
      </c>
      <c r="C38" s="38" t="s">
        <v>117</v>
      </c>
      <c r="D38" s="20">
        <v>7.1183108680139176E-2</v>
      </c>
    </row>
    <row r="39" spans="1:4" s="44" customFormat="1" ht="37.5" x14ac:dyDescent="0.25">
      <c r="A39" s="18" t="s">
        <v>59</v>
      </c>
      <c r="B39" s="26" t="s">
        <v>60</v>
      </c>
      <c r="C39" s="38" t="s">
        <v>120</v>
      </c>
      <c r="D39" s="20">
        <v>5.1602448518056034</v>
      </c>
    </row>
    <row r="40" spans="1:4" s="44" customFormat="1" x14ac:dyDescent="0.25">
      <c r="A40" s="18" t="s">
        <v>61</v>
      </c>
      <c r="B40" s="26" t="s">
        <v>62</v>
      </c>
      <c r="C40" s="38" t="s">
        <v>121</v>
      </c>
      <c r="D40" s="20">
        <v>0.17131871164020865</v>
      </c>
    </row>
    <row r="41" spans="1:4" s="44" customFormat="1" x14ac:dyDescent="0.25">
      <c r="A41" s="18" t="s">
        <v>63</v>
      </c>
      <c r="B41" s="26" t="s">
        <v>64</v>
      </c>
      <c r="C41" s="38" t="s">
        <v>122</v>
      </c>
      <c r="D41" s="20">
        <v>1.8208099372811787E-2</v>
      </c>
    </row>
    <row r="42" spans="1:4" s="44" customFormat="1" x14ac:dyDescent="0.25">
      <c r="A42" s="18" t="s">
        <v>65</v>
      </c>
      <c r="B42" s="26" t="s">
        <v>66</v>
      </c>
      <c r="C42" s="38" t="s">
        <v>121</v>
      </c>
      <c r="D42" s="20">
        <v>0.20526988607446583</v>
      </c>
    </row>
    <row r="43" spans="1:4" s="44" customFormat="1" x14ac:dyDescent="0.25">
      <c r="A43" s="18" t="s">
        <v>67</v>
      </c>
      <c r="B43" s="26" t="s">
        <v>68</v>
      </c>
      <c r="C43" s="38" t="s">
        <v>121</v>
      </c>
      <c r="D43" s="20">
        <v>0.52475327139763861</v>
      </c>
    </row>
    <row r="44" spans="1:4" s="44" customFormat="1" x14ac:dyDescent="0.25">
      <c r="A44" s="18" t="s">
        <v>69</v>
      </c>
      <c r="B44" s="26" t="s">
        <v>70</v>
      </c>
      <c r="C44" s="38" t="s">
        <v>121</v>
      </c>
      <c r="D44" s="20">
        <v>2.2026378434105314</v>
      </c>
    </row>
    <row r="45" spans="1:4" s="44" customFormat="1" ht="37.5" x14ac:dyDescent="0.25">
      <c r="A45" s="18" t="s">
        <v>71</v>
      </c>
      <c r="B45" s="26" t="s">
        <v>72</v>
      </c>
      <c r="C45" s="38" t="s">
        <v>121</v>
      </c>
      <c r="D45" s="20">
        <v>9.8500356417667245E-2</v>
      </c>
    </row>
    <row r="46" spans="1:4" s="44" customFormat="1" x14ac:dyDescent="0.25">
      <c r="A46" s="18" t="s">
        <v>73</v>
      </c>
      <c r="B46" s="26" t="s">
        <v>74</v>
      </c>
      <c r="C46" s="38" t="s">
        <v>122</v>
      </c>
      <c r="D46" s="20">
        <v>0.11928040800653424</v>
      </c>
    </row>
    <row r="47" spans="1:4" s="48" customFormat="1" x14ac:dyDescent="0.25">
      <c r="A47" s="21" t="s">
        <v>75</v>
      </c>
      <c r="B47" s="28" t="s">
        <v>76</v>
      </c>
      <c r="C47" s="39" t="s">
        <v>126</v>
      </c>
      <c r="D47" s="22">
        <v>3.3229088807227201</v>
      </c>
    </row>
    <row r="48" spans="1:4" s="48" customFormat="1" x14ac:dyDescent="0.25">
      <c r="A48" s="21" t="s">
        <v>77</v>
      </c>
      <c r="B48" s="28" t="s">
        <v>78</v>
      </c>
      <c r="C48" s="39" t="s">
        <v>118</v>
      </c>
      <c r="D48" s="22">
        <v>0.33863444824861738</v>
      </c>
    </row>
    <row r="49" spans="1:5" s="48" customFormat="1" x14ac:dyDescent="0.25">
      <c r="A49" s="21" t="s">
        <v>79</v>
      </c>
      <c r="B49" s="28" t="s">
        <v>80</v>
      </c>
      <c r="C49" s="39" t="s">
        <v>118</v>
      </c>
      <c r="D49" s="22">
        <v>0.9626893600210692</v>
      </c>
    </row>
    <row r="50" spans="1:5" s="48" customFormat="1" x14ac:dyDescent="0.25">
      <c r="A50" s="21" t="s">
        <v>81</v>
      </c>
      <c r="B50" s="28" t="s">
        <v>82</v>
      </c>
      <c r="C50" s="39" t="s">
        <v>115</v>
      </c>
      <c r="D50" s="22">
        <v>0.31916545268057023</v>
      </c>
    </row>
    <row r="51" spans="1:5" s="48" customFormat="1" x14ac:dyDescent="0.25">
      <c r="A51" s="21" t="s">
        <v>83</v>
      </c>
      <c r="B51" s="28" t="s">
        <v>84</v>
      </c>
      <c r="C51" s="39" t="s">
        <v>115</v>
      </c>
      <c r="D51" s="22">
        <v>1.4696551578960364</v>
      </c>
    </row>
    <row r="52" spans="1:5" s="48" customFormat="1" x14ac:dyDescent="0.25">
      <c r="A52" s="21" t="s">
        <v>85</v>
      </c>
      <c r="B52" s="28" t="s">
        <v>86</v>
      </c>
      <c r="C52" s="39"/>
      <c r="D52" s="22">
        <v>1.8953974087272851</v>
      </c>
    </row>
    <row r="53" spans="1:5" s="48" customFormat="1" x14ac:dyDescent="0.25">
      <c r="A53" s="21" t="s">
        <v>87</v>
      </c>
      <c r="B53" s="15" t="s">
        <v>88</v>
      </c>
      <c r="C53" s="34"/>
      <c r="D53" s="22">
        <v>7.1756841631361494</v>
      </c>
    </row>
    <row r="54" spans="1:5" s="44" customFormat="1" x14ac:dyDescent="0.25">
      <c r="A54" s="11"/>
      <c r="B54" s="12" t="s">
        <v>89</v>
      </c>
      <c r="C54" s="13"/>
      <c r="D54" s="14"/>
    </row>
    <row r="55" spans="1:5" s="44" customFormat="1" ht="37.5" x14ac:dyDescent="0.25">
      <c r="A55" s="41"/>
      <c r="B55" s="15" t="s">
        <v>9</v>
      </c>
      <c r="C55" s="34"/>
      <c r="D55" s="16">
        <f>D56+D96</f>
        <v>58.3886187969171</v>
      </c>
      <c r="E55" s="46"/>
    </row>
    <row r="56" spans="1:5" s="48" customFormat="1" ht="37.5" x14ac:dyDescent="0.25">
      <c r="A56" s="21" t="s">
        <v>10</v>
      </c>
      <c r="B56" s="15" t="s">
        <v>11</v>
      </c>
      <c r="C56" s="34"/>
      <c r="D56" s="47">
        <f>SUM(D57,D61,D69,D90:D95)</f>
        <v>51.218086663962367</v>
      </c>
    </row>
    <row r="57" spans="1:5" s="48" customFormat="1" ht="56.25" x14ac:dyDescent="0.25">
      <c r="A57" s="49">
        <v>1</v>
      </c>
      <c r="B57" s="17" t="s">
        <v>12</v>
      </c>
      <c r="C57" s="35"/>
      <c r="D57" s="52">
        <f>SUM(D58:D59)</f>
        <v>12.245647588891</v>
      </c>
    </row>
    <row r="58" spans="1:5" s="44" customFormat="1" x14ac:dyDescent="0.25">
      <c r="A58" s="18" t="s">
        <v>13</v>
      </c>
      <c r="B58" s="19" t="s">
        <v>14</v>
      </c>
      <c r="C58" s="36" t="s">
        <v>123</v>
      </c>
      <c r="D58" s="20">
        <v>4.0329586955278272</v>
      </c>
    </row>
    <row r="59" spans="1:5" s="44" customFormat="1" x14ac:dyDescent="0.25">
      <c r="A59" s="18" t="s">
        <v>15</v>
      </c>
      <c r="B59" s="19" t="s">
        <v>16</v>
      </c>
      <c r="C59" s="36" t="s">
        <v>124</v>
      </c>
      <c r="D59" s="20">
        <v>8.2126888933631736</v>
      </c>
    </row>
    <row r="60" spans="1:5" s="44" customFormat="1" x14ac:dyDescent="0.25">
      <c r="A60" s="18" t="s">
        <v>17</v>
      </c>
      <c r="B60" s="19" t="s">
        <v>18</v>
      </c>
      <c r="C60" s="36" t="s">
        <v>125</v>
      </c>
      <c r="D60" s="20">
        <v>2.6126474605301132E-3</v>
      </c>
    </row>
    <row r="61" spans="1:5" s="48" customFormat="1" ht="56.25" x14ac:dyDescent="0.25">
      <c r="A61" s="21">
        <v>2</v>
      </c>
      <c r="B61" s="17" t="s">
        <v>19</v>
      </c>
      <c r="C61" s="35"/>
      <c r="D61" s="22">
        <f>SUM(D62:D68)</f>
        <v>6.6986195844196326</v>
      </c>
    </row>
    <row r="62" spans="1:5" s="44" customFormat="1" ht="37.5" x14ac:dyDescent="0.25">
      <c r="A62" s="18" t="s">
        <v>20</v>
      </c>
      <c r="B62" s="19" t="s">
        <v>21</v>
      </c>
      <c r="C62" s="36" t="s">
        <v>117</v>
      </c>
      <c r="D62" s="20">
        <v>1.0118735217700112</v>
      </c>
    </row>
    <row r="63" spans="1:5" s="44" customFormat="1" ht="37.5" x14ac:dyDescent="0.25">
      <c r="A63" s="18" t="s">
        <v>22</v>
      </c>
      <c r="B63" s="19" t="s">
        <v>23</v>
      </c>
      <c r="C63" s="36" t="s">
        <v>117</v>
      </c>
      <c r="D63" s="20">
        <v>1.0116448199634545</v>
      </c>
    </row>
    <row r="64" spans="1:5" s="44" customFormat="1" x14ac:dyDescent="0.25">
      <c r="A64" s="18" t="s">
        <v>24</v>
      </c>
      <c r="B64" s="19" t="s">
        <v>25</v>
      </c>
      <c r="C64" s="36" t="s">
        <v>117</v>
      </c>
      <c r="D64" s="20">
        <v>1.0118735217700112</v>
      </c>
    </row>
    <row r="65" spans="1:4" s="44" customFormat="1" x14ac:dyDescent="0.25">
      <c r="A65" s="18" t="s">
        <v>26</v>
      </c>
      <c r="B65" s="19" t="s">
        <v>27</v>
      </c>
      <c r="C65" s="36" t="s">
        <v>117</v>
      </c>
      <c r="D65" s="20">
        <v>2.3938717877698749E-2</v>
      </c>
    </row>
    <row r="66" spans="1:4" s="44" customFormat="1" x14ac:dyDescent="0.25">
      <c r="A66" s="18" t="s">
        <v>28</v>
      </c>
      <c r="B66" s="19" t="s">
        <v>29</v>
      </c>
      <c r="C66" s="36" t="s">
        <v>117</v>
      </c>
      <c r="D66" s="20">
        <v>3.5417170270963836</v>
      </c>
    </row>
    <row r="67" spans="1:4" s="44" customFormat="1" x14ac:dyDescent="0.25">
      <c r="A67" s="18" t="s">
        <v>30</v>
      </c>
      <c r="B67" s="19" t="s">
        <v>31</v>
      </c>
      <c r="C67" s="36" t="s">
        <v>117</v>
      </c>
      <c r="D67" s="20">
        <v>1.6812571345554379E-2</v>
      </c>
    </row>
    <row r="68" spans="1:4" s="44" customFormat="1" ht="93.75" x14ac:dyDescent="0.25">
      <c r="A68" s="18" t="s">
        <v>32</v>
      </c>
      <c r="B68" s="19" t="s">
        <v>33</v>
      </c>
      <c r="C68" s="36" t="s">
        <v>117</v>
      </c>
      <c r="D68" s="20">
        <v>8.0759404596518383E-2</v>
      </c>
    </row>
    <row r="69" spans="1:4" s="51" customFormat="1" ht="56.25" x14ac:dyDescent="0.25">
      <c r="A69" s="23">
        <v>3</v>
      </c>
      <c r="B69" s="24" t="s">
        <v>34</v>
      </c>
      <c r="C69" s="37"/>
      <c r="D69" s="25">
        <f>SUM(D70:D89)</f>
        <v>21.845989224987161</v>
      </c>
    </row>
    <row r="70" spans="1:4" s="44" customFormat="1" ht="37.5" x14ac:dyDescent="0.25">
      <c r="A70" s="18" t="s">
        <v>35</v>
      </c>
      <c r="B70" s="26" t="s">
        <v>36</v>
      </c>
      <c r="C70" s="38" t="s">
        <v>115</v>
      </c>
      <c r="D70" s="20">
        <v>7.1775600808749163</v>
      </c>
    </row>
    <row r="71" spans="1:4" s="44" customFormat="1" ht="37.5" x14ac:dyDescent="0.25">
      <c r="A71" s="18" t="s">
        <v>37</v>
      </c>
      <c r="B71" s="26" t="s">
        <v>38</v>
      </c>
      <c r="C71" s="38" t="s">
        <v>116</v>
      </c>
      <c r="D71" s="20">
        <v>3.032302993924445</v>
      </c>
    </row>
    <row r="72" spans="1:4" s="44" customFormat="1" x14ac:dyDescent="0.25">
      <c r="A72" s="18" t="s">
        <v>39</v>
      </c>
      <c r="B72" s="26" t="s">
        <v>40</v>
      </c>
      <c r="C72" s="38" t="s">
        <v>117</v>
      </c>
      <c r="D72" s="20">
        <v>3.0653891249154155E-2</v>
      </c>
    </row>
    <row r="73" spans="1:4" s="44" customFormat="1" x14ac:dyDescent="0.25">
      <c r="A73" s="18" t="s">
        <v>41</v>
      </c>
      <c r="B73" s="26" t="s">
        <v>42</v>
      </c>
      <c r="C73" s="38" t="s">
        <v>117</v>
      </c>
      <c r="D73" s="20">
        <v>4.5363234023472736E-3</v>
      </c>
    </row>
    <row r="74" spans="1:4" s="44" customFormat="1" ht="37.5" x14ac:dyDescent="0.25">
      <c r="A74" s="18" t="s">
        <v>43</v>
      </c>
      <c r="B74" s="26" t="s">
        <v>44</v>
      </c>
      <c r="C74" s="38" t="s">
        <v>117</v>
      </c>
      <c r="D74" s="20">
        <v>2.8390621661824704E-3</v>
      </c>
    </row>
    <row r="75" spans="1:4" s="44" customFormat="1" x14ac:dyDescent="0.25">
      <c r="A75" s="18" t="s">
        <v>45</v>
      </c>
      <c r="B75" s="26" t="s">
        <v>46</v>
      </c>
      <c r="C75" s="38" t="s">
        <v>117</v>
      </c>
      <c r="D75" s="27">
        <v>1.3409067112656332E-4</v>
      </c>
    </row>
    <row r="76" spans="1:4" s="44" customFormat="1" x14ac:dyDescent="0.25">
      <c r="A76" s="18" t="s">
        <v>47</v>
      </c>
      <c r="B76" s="26" t="s">
        <v>48</v>
      </c>
      <c r="C76" s="38" t="s">
        <v>118</v>
      </c>
      <c r="D76" s="20">
        <v>2.743312126223509E-3</v>
      </c>
    </row>
    <row r="77" spans="1:4" s="44" customFormat="1" x14ac:dyDescent="0.25">
      <c r="A77" s="18" t="s">
        <v>49</v>
      </c>
      <c r="B77" s="26" t="s">
        <v>50</v>
      </c>
      <c r="C77" s="38" t="s">
        <v>117</v>
      </c>
      <c r="D77" s="20">
        <v>0.38021690973162059</v>
      </c>
    </row>
    <row r="78" spans="1:4" s="44" customFormat="1" x14ac:dyDescent="0.25">
      <c r="A78" s="18" t="s">
        <v>51</v>
      </c>
      <c r="B78" s="26" t="s">
        <v>52</v>
      </c>
      <c r="C78" s="38" t="s">
        <v>119</v>
      </c>
      <c r="D78" s="20">
        <v>5.2518655009981918</v>
      </c>
    </row>
    <row r="79" spans="1:4" s="44" customFormat="1" x14ac:dyDescent="0.25">
      <c r="A79" s="18" t="s">
        <v>53</v>
      </c>
      <c r="B79" s="26" t="s">
        <v>54</v>
      </c>
      <c r="C79" s="38" t="s">
        <v>115</v>
      </c>
      <c r="D79" s="20">
        <v>2.9745287496616615</v>
      </c>
    </row>
    <row r="80" spans="1:4" s="44" customFormat="1" ht="37.5" x14ac:dyDescent="0.25">
      <c r="A80" s="18" t="s">
        <v>55</v>
      </c>
      <c r="B80" s="26" t="s">
        <v>56</v>
      </c>
      <c r="C80" s="38" t="s">
        <v>118</v>
      </c>
      <c r="D80" s="20">
        <v>4.4728590819999851E-2</v>
      </c>
    </row>
    <row r="81" spans="1:4" s="44" customFormat="1" x14ac:dyDescent="0.25">
      <c r="A81" s="18" t="s">
        <v>57</v>
      </c>
      <c r="B81" s="26" t="s">
        <v>58</v>
      </c>
      <c r="C81" s="38" t="s">
        <v>117</v>
      </c>
      <c r="D81" s="20">
        <v>0.1113107814146221</v>
      </c>
    </row>
    <row r="82" spans="1:4" s="44" customFormat="1" ht="37.5" x14ac:dyDescent="0.25">
      <c r="A82" s="18" t="s">
        <v>59</v>
      </c>
      <c r="B82" s="26" t="s">
        <v>60</v>
      </c>
      <c r="C82" s="38" t="s">
        <v>120</v>
      </c>
      <c r="D82" s="20">
        <v>1.4078865139466077</v>
      </c>
    </row>
    <row r="83" spans="1:4" s="44" customFormat="1" x14ac:dyDescent="0.25">
      <c r="A83" s="18" t="s">
        <v>61</v>
      </c>
      <c r="B83" s="26" t="s">
        <v>62</v>
      </c>
      <c r="C83" s="38" t="s">
        <v>121</v>
      </c>
      <c r="D83" s="20">
        <v>6.9564045461469728E-2</v>
      </c>
    </row>
    <row r="84" spans="1:4" s="44" customFormat="1" x14ac:dyDescent="0.25">
      <c r="A84" s="18" t="s">
        <v>63</v>
      </c>
      <c r="B84" s="26" t="s">
        <v>64</v>
      </c>
      <c r="C84" s="38" t="s">
        <v>122</v>
      </c>
      <c r="D84" s="20">
        <v>1.8745152117720161E-2</v>
      </c>
    </row>
    <row r="85" spans="1:4" s="44" customFormat="1" x14ac:dyDescent="0.25">
      <c r="A85" s="18" t="s">
        <v>65</v>
      </c>
      <c r="B85" s="26" t="s">
        <v>66</v>
      </c>
      <c r="C85" s="38" t="s">
        <v>121</v>
      </c>
      <c r="D85" s="20">
        <v>8.2814339835083017E-2</v>
      </c>
    </row>
    <row r="86" spans="1:4" s="44" customFormat="1" x14ac:dyDescent="0.25">
      <c r="A86" s="18" t="s">
        <v>67</v>
      </c>
      <c r="B86" s="26" t="s">
        <v>68</v>
      </c>
      <c r="C86" s="38" t="s">
        <v>121</v>
      </c>
      <c r="D86" s="20">
        <v>0.21309846190907891</v>
      </c>
    </row>
    <row r="87" spans="1:4" s="44" customFormat="1" x14ac:dyDescent="0.25">
      <c r="A87" s="18" t="s">
        <v>69</v>
      </c>
      <c r="B87" s="26" t="s">
        <v>70</v>
      </c>
      <c r="C87" s="38" t="s">
        <v>121</v>
      </c>
      <c r="D87" s="20">
        <v>0.90932281976430962</v>
      </c>
    </row>
    <row r="88" spans="1:4" s="44" customFormat="1" ht="37.5" x14ac:dyDescent="0.25">
      <c r="A88" s="18" t="s">
        <v>71</v>
      </c>
      <c r="B88" s="26" t="s">
        <v>72</v>
      </c>
      <c r="C88" s="38" t="s">
        <v>121</v>
      </c>
      <c r="D88" s="20">
        <v>0.10132444257176937</v>
      </c>
    </row>
    <row r="89" spans="1:4" s="44" customFormat="1" x14ac:dyDescent="0.25">
      <c r="A89" s="18" t="s">
        <v>73</v>
      </c>
      <c r="B89" s="26" t="s">
        <v>74</v>
      </c>
      <c r="C89" s="38" t="s">
        <v>122</v>
      </c>
      <c r="D89" s="20">
        <v>2.9813162340629886E-2</v>
      </c>
    </row>
    <row r="90" spans="1:4" s="48" customFormat="1" x14ac:dyDescent="0.25">
      <c r="A90" s="21" t="s">
        <v>75</v>
      </c>
      <c r="B90" s="28" t="s">
        <v>76</v>
      </c>
      <c r="C90" s="39" t="s">
        <v>126</v>
      </c>
      <c r="D90" s="22">
        <v>3.3717647026161277</v>
      </c>
    </row>
    <row r="91" spans="1:4" s="48" customFormat="1" x14ac:dyDescent="0.25">
      <c r="A91" s="21" t="s">
        <v>77</v>
      </c>
      <c r="B91" s="28" t="s">
        <v>78</v>
      </c>
      <c r="C91" s="39" t="s">
        <v>118</v>
      </c>
      <c r="D91" s="22">
        <v>0.33745716187898372</v>
      </c>
    </row>
    <row r="92" spans="1:4" s="48" customFormat="1" x14ac:dyDescent="0.25">
      <c r="A92" s="21" t="s">
        <v>79</v>
      </c>
      <c r="B92" s="28" t="s">
        <v>80</v>
      </c>
      <c r="C92" s="39" t="s">
        <v>118</v>
      </c>
      <c r="D92" s="22">
        <v>0.95934250305596802</v>
      </c>
    </row>
    <row r="93" spans="1:4" s="48" customFormat="1" x14ac:dyDescent="0.25">
      <c r="A93" s="21" t="s">
        <v>81</v>
      </c>
      <c r="B93" s="28" t="s">
        <v>82</v>
      </c>
      <c r="C93" s="39" t="s">
        <v>115</v>
      </c>
      <c r="D93" s="22">
        <v>0.49750448605168951</v>
      </c>
    </row>
    <row r="94" spans="1:4" s="48" customFormat="1" x14ac:dyDescent="0.25">
      <c r="A94" s="21" t="s">
        <v>83</v>
      </c>
      <c r="B94" s="28" t="s">
        <v>84</v>
      </c>
      <c r="C94" s="39" t="s">
        <v>115</v>
      </c>
      <c r="D94" s="22">
        <v>2.2980249626871783</v>
      </c>
    </row>
    <row r="95" spans="1:4" s="48" customFormat="1" x14ac:dyDescent="0.25">
      <c r="A95" s="21" t="s">
        <v>85</v>
      </c>
      <c r="B95" s="28" t="s">
        <v>86</v>
      </c>
      <c r="C95" s="39"/>
      <c r="D95" s="22">
        <v>2.9637364493746183</v>
      </c>
    </row>
    <row r="96" spans="1:4" s="48" customFormat="1" x14ac:dyDescent="0.25">
      <c r="A96" s="21" t="s">
        <v>87</v>
      </c>
      <c r="B96" s="15" t="s">
        <v>88</v>
      </c>
      <c r="C96" s="34"/>
      <c r="D96" s="22">
        <v>7.1705321329547305</v>
      </c>
    </row>
    <row r="97" spans="1:5" s="44" customFormat="1" x14ac:dyDescent="0.25">
      <c r="A97" s="11"/>
      <c r="B97" s="12" t="s">
        <v>90</v>
      </c>
      <c r="C97" s="13"/>
      <c r="D97" s="14"/>
    </row>
    <row r="98" spans="1:5" s="44" customFormat="1" ht="37.5" x14ac:dyDescent="0.25">
      <c r="A98" s="41"/>
      <c r="B98" s="15" t="s">
        <v>9</v>
      </c>
      <c r="C98" s="34"/>
      <c r="D98" s="16">
        <f>D99+D139</f>
        <v>58.726632917763752</v>
      </c>
      <c r="E98" s="46"/>
    </row>
    <row r="99" spans="1:5" s="48" customFormat="1" ht="37.5" x14ac:dyDescent="0.25">
      <c r="A99" s="21" t="s">
        <v>10</v>
      </c>
      <c r="B99" s="15" t="s">
        <v>11</v>
      </c>
      <c r="C99" s="34"/>
      <c r="D99" s="47">
        <f>SUM(D100,D104,D112,D133:D138)</f>
        <v>51.514590278740137</v>
      </c>
    </row>
    <row r="100" spans="1:5" s="48" customFormat="1" ht="56.25" x14ac:dyDescent="0.25">
      <c r="A100" s="49">
        <v>1</v>
      </c>
      <c r="B100" s="17" t="s">
        <v>12</v>
      </c>
      <c r="C100" s="35"/>
      <c r="D100" s="52">
        <f>SUM(D101:D102)</f>
        <v>16.010981861836825</v>
      </c>
    </row>
    <row r="101" spans="1:5" s="44" customFormat="1" x14ac:dyDescent="0.25">
      <c r="A101" s="18" t="s">
        <v>13</v>
      </c>
      <c r="B101" s="19" t="s">
        <v>14</v>
      </c>
      <c r="C101" s="36" t="s">
        <v>123</v>
      </c>
      <c r="D101" s="20">
        <v>5.8071509295798833</v>
      </c>
    </row>
    <row r="102" spans="1:5" s="44" customFormat="1" x14ac:dyDescent="0.25">
      <c r="A102" s="18" t="s">
        <v>15</v>
      </c>
      <c r="B102" s="19" t="s">
        <v>16</v>
      </c>
      <c r="C102" s="36" t="s">
        <v>124</v>
      </c>
      <c r="D102" s="20">
        <v>10.20383093225694</v>
      </c>
    </row>
    <row r="103" spans="1:5" s="44" customFormat="1" x14ac:dyDescent="0.25">
      <c r="A103" s="18" t="s">
        <v>17</v>
      </c>
      <c r="B103" s="19" t="s">
        <v>18</v>
      </c>
      <c r="C103" s="36" t="s">
        <v>125</v>
      </c>
      <c r="D103" s="20">
        <v>2.3283805185011931E-2</v>
      </c>
    </row>
    <row r="104" spans="1:5" s="48" customFormat="1" ht="56.25" x14ac:dyDescent="0.25">
      <c r="A104" s="21">
        <v>2</v>
      </c>
      <c r="B104" s="17" t="s">
        <v>19</v>
      </c>
      <c r="C104" s="35"/>
      <c r="D104" s="22">
        <f>SUM(D105:D111)</f>
        <v>7.4136304609483483</v>
      </c>
    </row>
    <row r="105" spans="1:5" s="44" customFormat="1" ht="37.5" x14ac:dyDescent="0.25">
      <c r="A105" s="18" t="s">
        <v>20</v>
      </c>
      <c r="B105" s="19" t="s">
        <v>21</v>
      </c>
      <c r="C105" s="36" t="s">
        <v>117</v>
      </c>
      <c r="D105" s="20">
        <v>1.0098426511586114</v>
      </c>
    </row>
    <row r="106" spans="1:5" s="44" customFormat="1" ht="37.5" x14ac:dyDescent="0.25">
      <c r="A106" s="18" t="s">
        <v>22</v>
      </c>
      <c r="B106" s="19" t="s">
        <v>23</v>
      </c>
      <c r="C106" s="36" t="s">
        <v>117</v>
      </c>
      <c r="D106" s="20">
        <v>1.0098426511586114</v>
      </c>
    </row>
    <row r="107" spans="1:5" s="44" customFormat="1" x14ac:dyDescent="0.25">
      <c r="A107" s="18" t="s">
        <v>24</v>
      </c>
      <c r="B107" s="19" t="s">
        <v>25</v>
      </c>
      <c r="C107" s="36" t="s">
        <v>117</v>
      </c>
      <c r="D107" s="20">
        <v>1.0098426511586114</v>
      </c>
    </row>
    <row r="108" spans="1:5" s="44" customFormat="1" x14ac:dyDescent="0.25">
      <c r="A108" s="18" t="s">
        <v>26</v>
      </c>
      <c r="B108" s="19" t="s">
        <v>27</v>
      </c>
      <c r="C108" s="36" t="s">
        <v>117</v>
      </c>
      <c r="D108" s="20">
        <v>2.3901278498564851E-2</v>
      </c>
    </row>
    <row r="109" spans="1:5" s="44" customFormat="1" x14ac:dyDescent="0.25">
      <c r="A109" s="18" t="s">
        <v>28</v>
      </c>
      <c r="B109" s="19" t="s">
        <v>29</v>
      </c>
      <c r="C109" s="36" t="s">
        <v>117</v>
      </c>
      <c r="D109" s="20">
        <v>4.2624225020129369</v>
      </c>
    </row>
    <row r="110" spans="1:5" s="44" customFormat="1" x14ac:dyDescent="0.25">
      <c r="A110" s="18" t="s">
        <v>30</v>
      </c>
      <c r="B110" s="19" t="s">
        <v>31</v>
      </c>
      <c r="C110" s="36" t="s">
        <v>117</v>
      </c>
      <c r="D110" s="20">
        <v>1.6902294905888033E-2</v>
      </c>
    </row>
    <row r="111" spans="1:5" s="44" customFormat="1" ht="93.75" x14ac:dyDescent="0.25">
      <c r="A111" s="18" t="s">
        <v>32</v>
      </c>
      <c r="B111" s="19" t="s">
        <v>33</v>
      </c>
      <c r="C111" s="36" t="s">
        <v>117</v>
      </c>
      <c r="D111" s="20">
        <v>8.0876432055124209E-2</v>
      </c>
    </row>
    <row r="112" spans="1:5" s="51" customFormat="1" ht="56.25" x14ac:dyDescent="0.25">
      <c r="A112" s="23">
        <v>3</v>
      </c>
      <c r="B112" s="24" t="s">
        <v>34</v>
      </c>
      <c r="C112" s="37"/>
      <c r="D112" s="25">
        <f>SUM(D113:D132)</f>
        <v>20.201651539964445</v>
      </c>
    </row>
    <row r="113" spans="1:4" s="44" customFormat="1" ht="37.5" x14ac:dyDescent="0.25">
      <c r="A113" s="18" t="s">
        <v>35</v>
      </c>
      <c r="B113" s="26" t="s">
        <v>36</v>
      </c>
      <c r="C113" s="38" t="s">
        <v>115</v>
      </c>
      <c r="D113" s="20">
        <v>4.1987346393169576</v>
      </c>
    </row>
    <row r="114" spans="1:4" s="44" customFormat="1" ht="37.5" x14ac:dyDescent="0.25">
      <c r="A114" s="18" t="s">
        <v>37</v>
      </c>
      <c r="B114" s="26" t="s">
        <v>38</v>
      </c>
      <c r="C114" s="38" t="s">
        <v>116</v>
      </c>
      <c r="D114" s="20">
        <v>1.1777182757727045</v>
      </c>
    </row>
    <row r="115" spans="1:4" s="44" customFormat="1" x14ac:dyDescent="0.25">
      <c r="A115" s="18" t="s">
        <v>39</v>
      </c>
      <c r="B115" s="26" t="s">
        <v>40</v>
      </c>
      <c r="C115" s="38" t="s">
        <v>117</v>
      </c>
      <c r="D115" s="20">
        <v>3.0499939971667969E-2</v>
      </c>
    </row>
    <row r="116" spans="1:4" s="44" customFormat="1" x14ac:dyDescent="0.25">
      <c r="A116" s="18" t="s">
        <v>41</v>
      </c>
      <c r="B116" s="26" t="s">
        <v>42</v>
      </c>
      <c r="C116" s="38" t="s">
        <v>117</v>
      </c>
      <c r="D116" s="20">
        <v>4.3954477805122618E-3</v>
      </c>
    </row>
    <row r="117" spans="1:4" s="44" customFormat="1" ht="37.5" x14ac:dyDescent="0.25">
      <c r="A117" s="18" t="s">
        <v>43</v>
      </c>
      <c r="B117" s="26" t="s">
        <v>44</v>
      </c>
      <c r="C117" s="38" t="s">
        <v>117</v>
      </c>
      <c r="D117" s="20">
        <v>4.2509843102742622E-3</v>
      </c>
    </row>
    <row r="118" spans="1:4" s="44" customFormat="1" x14ac:dyDescent="0.25">
      <c r="A118" s="18" t="s">
        <v>45</v>
      </c>
      <c r="B118" s="26" t="s">
        <v>46</v>
      </c>
      <c r="C118" s="38" t="s">
        <v>117</v>
      </c>
      <c r="D118" s="27">
        <v>2.0077663177049676E-4</v>
      </c>
    </row>
    <row r="119" spans="1:4" s="44" customFormat="1" x14ac:dyDescent="0.25">
      <c r="A119" s="18" t="s">
        <v>47</v>
      </c>
      <c r="B119" s="26" t="s">
        <v>48</v>
      </c>
      <c r="C119" s="38" t="s">
        <v>118</v>
      </c>
      <c r="D119" s="20">
        <v>2.7432804230602351E-3</v>
      </c>
    </row>
    <row r="120" spans="1:4" s="44" customFormat="1" x14ac:dyDescent="0.25">
      <c r="A120" s="18" t="s">
        <v>49</v>
      </c>
      <c r="B120" s="26" t="s">
        <v>50</v>
      </c>
      <c r="C120" s="38" t="s">
        <v>117</v>
      </c>
      <c r="D120" s="20">
        <v>0.37938386686052228</v>
      </c>
    </row>
    <row r="121" spans="1:4" s="44" customFormat="1" x14ac:dyDescent="0.25">
      <c r="A121" s="18" t="s">
        <v>51</v>
      </c>
      <c r="B121" s="26" t="s">
        <v>52</v>
      </c>
      <c r="C121" s="38" t="s">
        <v>119</v>
      </c>
      <c r="D121" s="20">
        <v>5.6590543882179594</v>
      </c>
    </row>
    <row r="122" spans="1:4" s="44" customFormat="1" x14ac:dyDescent="0.25">
      <c r="A122" s="18" t="s">
        <v>53</v>
      </c>
      <c r="B122" s="26" t="s">
        <v>54</v>
      </c>
      <c r="C122" s="38" t="s">
        <v>115</v>
      </c>
      <c r="D122" s="20">
        <v>2.9543112031747065</v>
      </c>
    </row>
    <row r="123" spans="1:4" s="44" customFormat="1" ht="37.5" x14ac:dyDescent="0.25">
      <c r="A123" s="18" t="s">
        <v>55</v>
      </c>
      <c r="B123" s="26" t="s">
        <v>56</v>
      </c>
      <c r="C123" s="38" t="s">
        <v>118</v>
      </c>
      <c r="D123" s="20">
        <v>4.4651851363032402E-2</v>
      </c>
    </row>
    <row r="124" spans="1:4" s="44" customFormat="1" x14ac:dyDescent="0.25">
      <c r="A124" s="18" t="s">
        <v>57</v>
      </c>
      <c r="B124" s="26" t="s">
        <v>58</v>
      </c>
      <c r="C124" s="38" t="s">
        <v>117</v>
      </c>
      <c r="D124" s="20">
        <v>5.2170134496508903E-2</v>
      </c>
    </row>
    <row r="125" spans="1:4" s="44" customFormat="1" ht="37.5" x14ac:dyDescent="0.25">
      <c r="A125" s="18" t="s">
        <v>59</v>
      </c>
      <c r="B125" s="26" t="s">
        <v>60</v>
      </c>
      <c r="C125" s="38" t="s">
        <v>120</v>
      </c>
      <c r="D125" s="20">
        <v>3.0321207356753632</v>
      </c>
    </row>
    <row r="126" spans="1:4" s="44" customFormat="1" x14ac:dyDescent="0.25">
      <c r="A126" s="18" t="s">
        <v>61</v>
      </c>
      <c r="B126" s="26" t="s">
        <v>62</v>
      </c>
      <c r="C126" s="38" t="s">
        <v>121</v>
      </c>
      <c r="D126" s="20">
        <v>0.14985458981860941</v>
      </c>
    </row>
    <row r="127" spans="1:4" s="44" customFormat="1" x14ac:dyDescent="0.25">
      <c r="A127" s="18" t="s">
        <v>63</v>
      </c>
      <c r="B127" s="26" t="s">
        <v>64</v>
      </c>
      <c r="C127" s="38" t="s">
        <v>122</v>
      </c>
      <c r="D127" s="20">
        <v>1.8197853471717502E-2</v>
      </c>
    </row>
    <row r="128" spans="1:4" s="44" customFormat="1" x14ac:dyDescent="0.25">
      <c r="A128" s="18" t="s">
        <v>65</v>
      </c>
      <c r="B128" s="26" t="s">
        <v>66</v>
      </c>
      <c r="C128" s="38" t="s">
        <v>121</v>
      </c>
      <c r="D128" s="20">
        <v>8.9179080599466484E-2</v>
      </c>
    </row>
    <row r="129" spans="1:5" s="44" customFormat="1" x14ac:dyDescent="0.25">
      <c r="A129" s="18" t="s">
        <v>67</v>
      </c>
      <c r="B129" s="26" t="s">
        <v>68</v>
      </c>
      <c r="C129" s="38" t="s">
        <v>121</v>
      </c>
      <c r="D129" s="20">
        <v>0.27600246236013931</v>
      </c>
    </row>
    <row r="130" spans="1:5" s="44" customFormat="1" x14ac:dyDescent="0.25">
      <c r="A130" s="18" t="s">
        <v>69</v>
      </c>
      <c r="B130" s="26" t="s">
        <v>70</v>
      </c>
      <c r="C130" s="38" t="s">
        <v>121</v>
      </c>
      <c r="D130" s="20">
        <v>1.9261634594779524</v>
      </c>
    </row>
    <row r="131" spans="1:5" s="44" customFormat="1" ht="37.5" x14ac:dyDescent="0.25">
      <c r="A131" s="18" t="s">
        <v>71</v>
      </c>
      <c r="B131" s="26" t="s">
        <v>72</v>
      </c>
      <c r="C131" s="38" t="s">
        <v>121</v>
      </c>
      <c r="D131" s="20">
        <v>9.7674611748951576E-2</v>
      </c>
    </row>
    <row r="132" spans="1:5" s="44" customFormat="1" x14ac:dyDescent="0.25">
      <c r="A132" s="18" t="s">
        <v>73</v>
      </c>
      <c r="B132" s="26" t="s">
        <v>74</v>
      </c>
      <c r="C132" s="38" t="s">
        <v>122</v>
      </c>
      <c r="D132" s="20">
        <v>0.10434395849256439</v>
      </c>
    </row>
    <row r="133" spans="1:5" s="48" customFormat="1" x14ac:dyDescent="0.25">
      <c r="A133" s="21" t="s">
        <v>75</v>
      </c>
      <c r="B133" s="28" t="s">
        <v>76</v>
      </c>
      <c r="C133" s="39" t="s">
        <v>126</v>
      </c>
      <c r="D133" s="22">
        <v>3.7200158469516711</v>
      </c>
    </row>
    <row r="134" spans="1:5" s="48" customFormat="1" x14ac:dyDescent="0.25">
      <c r="A134" s="21" t="s">
        <v>77</v>
      </c>
      <c r="B134" s="28" t="s">
        <v>78</v>
      </c>
      <c r="C134" s="39" t="s">
        <v>118</v>
      </c>
      <c r="D134" s="22">
        <v>0.34088136521113871</v>
      </c>
    </row>
    <row r="135" spans="1:5" s="48" customFormat="1" x14ac:dyDescent="0.25">
      <c r="A135" s="21" t="s">
        <v>79</v>
      </c>
      <c r="B135" s="28" t="s">
        <v>80</v>
      </c>
      <c r="C135" s="39" t="s">
        <v>118</v>
      </c>
      <c r="D135" s="22">
        <v>0.96907702395738005</v>
      </c>
    </row>
    <row r="136" spans="1:5" s="48" customFormat="1" x14ac:dyDescent="0.25">
      <c r="A136" s="21" t="s">
        <v>81</v>
      </c>
      <c r="B136" s="28" t="s">
        <v>82</v>
      </c>
      <c r="C136" s="39" t="s">
        <v>115</v>
      </c>
      <c r="D136" s="22">
        <v>0.295976636110521</v>
      </c>
    </row>
    <row r="137" spans="1:5" s="48" customFormat="1" x14ac:dyDescent="0.25">
      <c r="A137" s="21" t="s">
        <v>83</v>
      </c>
      <c r="B137" s="28" t="s">
        <v>84</v>
      </c>
      <c r="C137" s="39" t="s">
        <v>115</v>
      </c>
      <c r="D137" s="22">
        <v>1.1190934940229116</v>
      </c>
    </row>
    <row r="138" spans="1:5" s="48" customFormat="1" x14ac:dyDescent="0.25">
      <c r="A138" s="21" t="s">
        <v>85</v>
      </c>
      <c r="B138" s="28" t="s">
        <v>86</v>
      </c>
      <c r="C138" s="39"/>
      <c r="D138" s="22">
        <v>1.4432820497368939</v>
      </c>
    </row>
    <row r="139" spans="1:5" s="48" customFormat="1" x14ac:dyDescent="0.25">
      <c r="A139" s="21" t="s">
        <v>87</v>
      </c>
      <c r="B139" s="15" t="s">
        <v>88</v>
      </c>
      <c r="C139" s="34"/>
      <c r="D139" s="22">
        <v>7.2120426390236183</v>
      </c>
    </row>
    <row r="140" spans="1:5" s="44" customFormat="1" x14ac:dyDescent="0.25">
      <c r="A140" s="11"/>
      <c r="B140" s="12" t="s">
        <v>91</v>
      </c>
      <c r="C140" s="13"/>
      <c r="D140" s="14"/>
    </row>
    <row r="141" spans="1:5" s="44" customFormat="1" ht="37.5" x14ac:dyDescent="0.25">
      <c r="A141" s="41"/>
      <c r="B141" s="15" t="s">
        <v>9</v>
      </c>
      <c r="C141" s="34"/>
      <c r="D141" s="16">
        <f>D142+D182</f>
        <v>62.210902388989886</v>
      </c>
      <c r="E141" s="46"/>
    </row>
    <row r="142" spans="1:5" s="48" customFormat="1" ht="37.5" x14ac:dyDescent="0.25">
      <c r="A142" s="21" t="s">
        <v>10</v>
      </c>
      <c r="B142" s="15" t="s">
        <v>11</v>
      </c>
      <c r="C142" s="34"/>
      <c r="D142" s="47">
        <f>SUM(D143,D147,D156,D176:D181)</f>
        <v>55.016762610772133</v>
      </c>
    </row>
    <row r="143" spans="1:5" s="48" customFormat="1" ht="56.25" x14ac:dyDescent="0.25">
      <c r="A143" s="49">
        <v>1</v>
      </c>
      <c r="B143" s="17" t="s">
        <v>12</v>
      </c>
      <c r="C143" s="35"/>
      <c r="D143" s="52">
        <f>SUM(D144:D145)</f>
        <v>15.239626870296267</v>
      </c>
    </row>
    <row r="144" spans="1:5" s="44" customFormat="1" x14ac:dyDescent="0.25">
      <c r="A144" s="18" t="s">
        <v>13</v>
      </c>
      <c r="B144" s="19" t="s">
        <v>14</v>
      </c>
      <c r="C144" s="36" t="s">
        <v>123</v>
      </c>
      <c r="D144" s="20">
        <v>5.9254323576766526</v>
      </c>
    </row>
    <row r="145" spans="1:4" s="44" customFormat="1" x14ac:dyDescent="0.25">
      <c r="A145" s="18" t="s">
        <v>15</v>
      </c>
      <c r="B145" s="19" t="s">
        <v>16</v>
      </c>
      <c r="C145" s="36" t="s">
        <v>124</v>
      </c>
      <c r="D145" s="20">
        <v>9.3141945126196131</v>
      </c>
    </row>
    <row r="146" spans="1:4" s="44" customFormat="1" x14ac:dyDescent="0.25">
      <c r="A146" s="18" t="s">
        <v>17</v>
      </c>
      <c r="B146" s="19" t="s">
        <v>18</v>
      </c>
      <c r="C146" s="36" t="s">
        <v>125</v>
      </c>
      <c r="D146" s="20">
        <v>2.1474538000749404E-3</v>
      </c>
    </row>
    <row r="147" spans="1:4" s="48" customFormat="1" ht="56.25" x14ac:dyDescent="0.25">
      <c r="A147" s="21">
        <v>2</v>
      </c>
      <c r="B147" s="17" t="s">
        <v>19</v>
      </c>
      <c r="C147" s="35"/>
      <c r="D147" s="22">
        <f>SUM(D148:D155)</f>
        <v>6.925074365420727</v>
      </c>
    </row>
    <row r="148" spans="1:4" s="44" customFormat="1" ht="37.5" x14ac:dyDescent="0.25">
      <c r="A148" s="18" t="s">
        <v>20</v>
      </c>
      <c r="B148" s="19" t="s">
        <v>21</v>
      </c>
      <c r="C148" s="36" t="s">
        <v>117</v>
      </c>
      <c r="D148" s="20">
        <v>1.0171564970650802</v>
      </c>
    </row>
    <row r="149" spans="1:4" s="44" customFormat="1" ht="37.5" x14ac:dyDescent="0.25">
      <c r="A149" s="18" t="s">
        <v>22</v>
      </c>
      <c r="B149" s="19" t="s">
        <v>23</v>
      </c>
      <c r="C149" s="36" t="s">
        <v>117</v>
      </c>
      <c r="D149" s="20">
        <v>1.0171564970650802</v>
      </c>
    </row>
    <row r="150" spans="1:4" s="44" customFormat="1" x14ac:dyDescent="0.25">
      <c r="A150" s="18" t="s">
        <v>24</v>
      </c>
      <c r="B150" s="19" t="s">
        <v>25</v>
      </c>
      <c r="C150" s="36" t="s">
        <v>117</v>
      </c>
      <c r="D150" s="20">
        <v>1.0171564970650802</v>
      </c>
    </row>
    <row r="151" spans="1:4" s="44" customFormat="1" x14ac:dyDescent="0.25">
      <c r="A151" s="18" t="s">
        <v>26</v>
      </c>
      <c r="B151" s="19" t="s">
        <v>27</v>
      </c>
      <c r="C151" s="36" t="s">
        <v>117</v>
      </c>
      <c r="D151" s="20">
        <v>2.4074384940153085E-2</v>
      </c>
    </row>
    <row r="152" spans="1:4" s="44" customFormat="1" ht="37.5" x14ac:dyDescent="0.25">
      <c r="A152" s="18" t="s">
        <v>28</v>
      </c>
      <c r="B152" s="19" t="s">
        <v>128</v>
      </c>
      <c r="C152" s="36" t="s">
        <v>117</v>
      </c>
      <c r="D152" s="20">
        <v>0.1210869899342874</v>
      </c>
    </row>
    <row r="153" spans="1:4" s="44" customFormat="1" x14ac:dyDescent="0.25">
      <c r="A153" s="18" t="s">
        <v>30</v>
      </c>
      <c r="B153" s="19" t="s">
        <v>31</v>
      </c>
      <c r="C153" s="36" t="s">
        <v>117</v>
      </c>
      <c r="D153" s="20">
        <v>1.7024710789457147E-2</v>
      </c>
    </row>
    <row r="154" spans="1:4" s="44" customFormat="1" ht="93.75" x14ac:dyDescent="0.25">
      <c r="A154" s="18" t="s">
        <v>32</v>
      </c>
      <c r="B154" s="19" t="s">
        <v>33</v>
      </c>
      <c r="C154" s="36" t="s">
        <v>117</v>
      </c>
      <c r="D154" s="20">
        <v>8.1268801569577762E-2</v>
      </c>
    </row>
    <row r="155" spans="1:4" s="44" customFormat="1" x14ac:dyDescent="0.25">
      <c r="A155" s="18" t="s">
        <v>92</v>
      </c>
      <c r="B155" s="19" t="s">
        <v>29</v>
      </c>
      <c r="C155" s="36" t="s">
        <v>117</v>
      </c>
      <c r="D155" s="20">
        <v>3.6301499869920111</v>
      </c>
    </row>
    <row r="156" spans="1:4" s="51" customFormat="1" ht="56.25" x14ac:dyDescent="0.25">
      <c r="A156" s="23">
        <v>3</v>
      </c>
      <c r="B156" s="24" t="s">
        <v>34</v>
      </c>
      <c r="C156" s="38"/>
      <c r="D156" s="25">
        <f>SUM(D157:D175)</f>
        <v>24.170499815650881</v>
      </c>
    </row>
    <row r="157" spans="1:4" s="44" customFormat="1" ht="37.5" x14ac:dyDescent="0.25">
      <c r="A157" s="18" t="s">
        <v>35</v>
      </c>
      <c r="B157" s="26" t="s">
        <v>36</v>
      </c>
      <c r="C157" s="38" t="s">
        <v>115</v>
      </c>
      <c r="D157" s="20">
        <v>5.4459069546654151</v>
      </c>
    </row>
    <row r="158" spans="1:4" s="44" customFormat="1" ht="37.5" x14ac:dyDescent="0.25">
      <c r="A158" s="18" t="s">
        <v>37</v>
      </c>
      <c r="B158" s="26" t="s">
        <v>38</v>
      </c>
      <c r="C158" s="38" t="s">
        <v>116</v>
      </c>
      <c r="D158" s="20">
        <v>1.8679475193793345</v>
      </c>
    </row>
    <row r="159" spans="1:4" s="44" customFormat="1" x14ac:dyDescent="0.25">
      <c r="A159" s="18" t="s">
        <v>39</v>
      </c>
      <c r="B159" s="26" t="s">
        <v>40</v>
      </c>
      <c r="C159" s="38" t="s">
        <v>117</v>
      </c>
      <c r="D159" s="20">
        <v>3.9344038705142539E-2</v>
      </c>
    </row>
    <row r="160" spans="1:4" s="44" customFormat="1" x14ac:dyDescent="0.25">
      <c r="A160" s="18" t="s">
        <v>41</v>
      </c>
      <c r="B160" s="26" t="s">
        <v>42</v>
      </c>
      <c r="C160" s="38" t="s">
        <v>117</v>
      </c>
      <c r="D160" s="20">
        <v>4.4266106781412906E-3</v>
      </c>
    </row>
    <row r="161" spans="1:4" s="44" customFormat="1" ht="37.5" x14ac:dyDescent="0.25">
      <c r="A161" s="18" t="s">
        <v>43</v>
      </c>
      <c r="B161" s="26" t="s">
        <v>44</v>
      </c>
      <c r="C161" s="38" t="s">
        <v>117</v>
      </c>
      <c r="D161" s="20">
        <v>2.1408861594211111E-3</v>
      </c>
    </row>
    <row r="162" spans="1:4" s="44" customFormat="1" x14ac:dyDescent="0.25">
      <c r="A162" s="18" t="s">
        <v>45</v>
      </c>
      <c r="B162" s="26" t="s">
        <v>48</v>
      </c>
      <c r="C162" s="38" t="s">
        <v>118</v>
      </c>
      <c r="D162" s="20">
        <v>2.7624497113947176E-3</v>
      </c>
    </row>
    <row r="163" spans="1:4" s="44" customFormat="1" x14ac:dyDescent="0.25">
      <c r="A163" s="18" t="s">
        <v>47</v>
      </c>
      <c r="B163" s="26" t="s">
        <v>50</v>
      </c>
      <c r="C163" s="38" t="s">
        <v>117</v>
      </c>
      <c r="D163" s="20">
        <v>0.38213158163210931</v>
      </c>
    </row>
    <row r="164" spans="1:4" s="44" customFormat="1" x14ac:dyDescent="0.25">
      <c r="A164" s="18" t="s">
        <v>49</v>
      </c>
      <c r="B164" s="26" t="s">
        <v>52</v>
      </c>
      <c r="C164" s="38" t="s">
        <v>119</v>
      </c>
      <c r="D164" s="20">
        <v>6.8143532702928846</v>
      </c>
    </row>
    <row r="165" spans="1:4" s="44" customFormat="1" x14ac:dyDescent="0.25">
      <c r="A165" s="18" t="s">
        <v>51</v>
      </c>
      <c r="B165" s="26" t="s">
        <v>54</v>
      </c>
      <c r="C165" s="38" t="s">
        <v>115</v>
      </c>
      <c r="D165" s="20">
        <v>3.7520897388453616</v>
      </c>
    </row>
    <row r="166" spans="1:4" s="44" customFormat="1" ht="37.5" x14ac:dyDescent="0.25">
      <c r="A166" s="18" t="s">
        <v>53</v>
      </c>
      <c r="B166" s="26" t="s">
        <v>56</v>
      </c>
      <c r="C166" s="38" t="s">
        <v>118</v>
      </c>
      <c r="D166" s="20">
        <v>4.4967183931752912E-2</v>
      </c>
    </row>
    <row r="167" spans="1:4" s="44" customFormat="1" x14ac:dyDescent="0.25">
      <c r="A167" s="18" t="s">
        <v>55</v>
      </c>
      <c r="B167" s="26" t="s">
        <v>58</v>
      </c>
      <c r="C167" s="38" t="s">
        <v>117</v>
      </c>
      <c r="D167" s="20">
        <v>7.0847417031724105E-2</v>
      </c>
    </row>
    <row r="168" spans="1:4" s="44" customFormat="1" ht="37.5" x14ac:dyDescent="0.25">
      <c r="A168" s="18" t="s">
        <v>57</v>
      </c>
      <c r="B168" s="26" t="s">
        <v>60</v>
      </c>
      <c r="C168" s="38" t="s">
        <v>120</v>
      </c>
      <c r="D168" s="20">
        <v>2.8796293565066731</v>
      </c>
    </row>
    <row r="169" spans="1:4" s="44" customFormat="1" x14ac:dyDescent="0.25">
      <c r="A169" s="18" t="s">
        <v>59</v>
      </c>
      <c r="B169" s="26" t="s">
        <v>62</v>
      </c>
      <c r="C169" s="38" t="s">
        <v>121</v>
      </c>
      <c r="D169" s="20">
        <v>0.21341429199765008</v>
      </c>
    </row>
    <row r="170" spans="1:4" s="44" customFormat="1" x14ac:dyDescent="0.25">
      <c r="A170" s="18" t="s">
        <v>61</v>
      </c>
      <c r="B170" s="26" t="s">
        <v>64</v>
      </c>
      <c r="C170" s="38" t="s">
        <v>122</v>
      </c>
      <c r="D170" s="20">
        <v>1.8177711087058752E-2</v>
      </c>
    </row>
    <row r="171" spans="1:4" s="44" customFormat="1" x14ac:dyDescent="0.25">
      <c r="A171" s="18" t="s">
        <v>63</v>
      </c>
      <c r="B171" s="26" t="s">
        <v>66</v>
      </c>
      <c r="C171" s="38" t="s">
        <v>121</v>
      </c>
      <c r="D171" s="20">
        <v>0.16941345785327278</v>
      </c>
    </row>
    <row r="172" spans="1:4" s="44" customFormat="1" x14ac:dyDescent="0.25">
      <c r="A172" s="18" t="s">
        <v>65</v>
      </c>
      <c r="B172" s="26" t="s">
        <v>68</v>
      </c>
      <c r="C172" s="38" t="s">
        <v>121</v>
      </c>
      <c r="D172" s="20">
        <v>0.43590351190077609</v>
      </c>
    </row>
    <row r="173" spans="1:4" s="44" customFormat="1" x14ac:dyDescent="0.25">
      <c r="A173" s="18" t="s">
        <v>67</v>
      </c>
      <c r="B173" s="26" t="s">
        <v>70</v>
      </c>
      <c r="C173" s="38" t="s">
        <v>121</v>
      </c>
      <c r="D173" s="20">
        <v>1.8293681347465949</v>
      </c>
    </row>
    <row r="174" spans="1:4" s="44" customFormat="1" ht="37.5" x14ac:dyDescent="0.25">
      <c r="A174" s="18" t="s">
        <v>69</v>
      </c>
      <c r="B174" s="26" t="s">
        <v>72</v>
      </c>
      <c r="C174" s="38" t="s">
        <v>121</v>
      </c>
      <c r="D174" s="20">
        <v>9.8533967405553535E-2</v>
      </c>
    </row>
    <row r="175" spans="1:4" s="44" customFormat="1" x14ac:dyDescent="0.25">
      <c r="A175" s="18" t="s">
        <v>71</v>
      </c>
      <c r="B175" s="26" t="s">
        <v>74</v>
      </c>
      <c r="C175" s="38" t="s">
        <v>122</v>
      </c>
      <c r="D175" s="20">
        <v>9.9141733120614403E-2</v>
      </c>
    </row>
    <row r="176" spans="1:4" s="48" customFormat="1" x14ac:dyDescent="0.25">
      <c r="A176" s="21" t="s">
        <v>75</v>
      </c>
      <c r="B176" s="28" t="s">
        <v>76</v>
      </c>
      <c r="C176" s="39" t="s">
        <v>126</v>
      </c>
      <c r="D176" s="22">
        <v>3.6271901967870743</v>
      </c>
    </row>
    <row r="177" spans="1:5" s="48" customFormat="1" x14ac:dyDescent="0.25">
      <c r="A177" s="21" t="s">
        <v>77</v>
      </c>
      <c r="B177" s="28" t="s">
        <v>78</v>
      </c>
      <c r="C177" s="39" t="s">
        <v>118</v>
      </c>
      <c r="D177" s="22">
        <v>0.33904089577297875</v>
      </c>
    </row>
    <row r="178" spans="1:5" s="48" customFormat="1" x14ac:dyDescent="0.25">
      <c r="A178" s="21" t="s">
        <v>79</v>
      </c>
      <c r="B178" s="28" t="s">
        <v>80</v>
      </c>
      <c r="C178" s="39" t="s">
        <v>118</v>
      </c>
      <c r="D178" s="22">
        <v>0.96384483226889683</v>
      </c>
    </row>
    <row r="179" spans="1:5" s="48" customFormat="1" x14ac:dyDescent="0.25">
      <c r="A179" s="21" t="s">
        <v>81</v>
      </c>
      <c r="B179" s="28" t="s">
        <v>82</v>
      </c>
      <c r="C179" s="39" t="s">
        <v>115</v>
      </c>
      <c r="D179" s="22">
        <v>0.38643306795198112</v>
      </c>
    </row>
    <row r="180" spans="1:5" s="48" customFormat="1" x14ac:dyDescent="0.25">
      <c r="A180" s="21" t="s">
        <v>83</v>
      </c>
      <c r="B180" s="28" t="s">
        <v>84</v>
      </c>
      <c r="C180" s="39" t="s">
        <v>115</v>
      </c>
      <c r="D180" s="22">
        <v>1.4696551578960368</v>
      </c>
    </row>
    <row r="181" spans="1:5" s="48" customFormat="1" x14ac:dyDescent="0.25">
      <c r="A181" s="21" t="s">
        <v>85</v>
      </c>
      <c r="B181" s="28" t="s">
        <v>86</v>
      </c>
      <c r="D181" s="22">
        <v>1.8953974087272849</v>
      </c>
    </row>
    <row r="182" spans="1:5" s="48" customFormat="1" x14ac:dyDescent="0.25">
      <c r="A182" s="21" t="s">
        <v>87</v>
      </c>
      <c r="B182" s="15" t="s">
        <v>88</v>
      </c>
      <c r="C182" s="34"/>
      <c r="D182" s="22">
        <v>7.1941397782177523</v>
      </c>
    </row>
    <row r="183" spans="1:5" s="44" customFormat="1" x14ac:dyDescent="0.25">
      <c r="A183" s="11"/>
      <c r="B183" s="12" t="s">
        <v>93</v>
      </c>
      <c r="C183" s="13"/>
      <c r="D183" s="14"/>
    </row>
    <row r="184" spans="1:5" s="44" customFormat="1" ht="37.5" x14ac:dyDescent="0.25">
      <c r="A184" s="41"/>
      <c r="B184" s="15" t="s">
        <v>9</v>
      </c>
      <c r="C184" s="34"/>
      <c r="D184" s="16">
        <f>D185+D228</f>
        <v>62.787530399651736</v>
      </c>
      <c r="E184" s="46"/>
    </row>
    <row r="185" spans="1:5" s="48" customFormat="1" ht="37.5" x14ac:dyDescent="0.25">
      <c r="A185" s="21" t="s">
        <v>10</v>
      </c>
      <c r="B185" s="15" t="s">
        <v>11</v>
      </c>
      <c r="C185" s="34"/>
      <c r="D185" s="47">
        <f>SUM(D186,D190,D199,D222:D227)</f>
        <v>55.597073484143316</v>
      </c>
    </row>
    <row r="186" spans="1:5" s="48" customFormat="1" ht="56.25" x14ac:dyDescent="0.25">
      <c r="A186" s="49">
        <v>1</v>
      </c>
      <c r="B186" s="17" t="s">
        <v>12</v>
      </c>
      <c r="C186" s="35"/>
      <c r="D186" s="52">
        <f>SUM(D187:D188)</f>
        <v>13.749346955776332</v>
      </c>
    </row>
    <row r="187" spans="1:5" s="44" customFormat="1" x14ac:dyDescent="0.25">
      <c r="A187" s="18" t="s">
        <v>13</v>
      </c>
      <c r="B187" s="19" t="s">
        <v>14</v>
      </c>
      <c r="C187" s="36" t="s">
        <v>123</v>
      </c>
      <c r="D187" s="20">
        <v>4.1753928036473225</v>
      </c>
    </row>
    <row r="188" spans="1:5" s="44" customFormat="1" x14ac:dyDescent="0.25">
      <c r="A188" s="18" t="s">
        <v>15</v>
      </c>
      <c r="B188" s="19" t="s">
        <v>16</v>
      </c>
      <c r="C188" s="36" t="s">
        <v>124</v>
      </c>
      <c r="D188" s="20">
        <v>9.5739541521290104</v>
      </c>
    </row>
    <row r="189" spans="1:5" s="44" customFormat="1" x14ac:dyDescent="0.25">
      <c r="A189" s="18" t="s">
        <v>17</v>
      </c>
      <c r="B189" s="19" t="s">
        <v>18</v>
      </c>
      <c r="C189" s="36" t="s">
        <v>125</v>
      </c>
      <c r="D189" s="27">
        <v>2.3167882445086596E-3</v>
      </c>
    </row>
    <row r="190" spans="1:5" s="48" customFormat="1" ht="56.25" x14ac:dyDescent="0.25">
      <c r="A190" s="21">
        <v>2</v>
      </c>
      <c r="B190" s="17" t="s">
        <v>19</v>
      </c>
      <c r="C190" s="35"/>
      <c r="D190" s="22">
        <f>SUM(D191:D198)</f>
        <v>7.2060860192354808</v>
      </c>
    </row>
    <row r="191" spans="1:5" s="44" customFormat="1" ht="37.5" x14ac:dyDescent="0.25">
      <c r="A191" s="18" t="s">
        <v>20</v>
      </c>
      <c r="B191" s="19" t="s">
        <v>21</v>
      </c>
      <c r="C191" s="36" t="s">
        <v>117</v>
      </c>
      <c r="D191" s="20">
        <v>0.96463608537202727</v>
      </c>
    </row>
    <row r="192" spans="1:5" s="44" customFormat="1" ht="37.5" x14ac:dyDescent="0.25">
      <c r="A192" s="18" t="s">
        <v>22</v>
      </c>
      <c r="B192" s="19" t="s">
        <v>23</v>
      </c>
      <c r="C192" s="36" t="s">
        <v>117</v>
      </c>
      <c r="D192" s="20">
        <v>0.88042637402370871</v>
      </c>
    </row>
    <row r="193" spans="1:4" s="44" customFormat="1" x14ac:dyDescent="0.25">
      <c r="A193" s="18" t="s">
        <v>24</v>
      </c>
      <c r="B193" s="19" t="s">
        <v>25</v>
      </c>
      <c r="C193" s="36" t="s">
        <v>117</v>
      </c>
      <c r="D193" s="20">
        <v>0.86049934360056224</v>
      </c>
    </row>
    <row r="194" spans="1:4" s="44" customFormat="1" x14ac:dyDescent="0.25">
      <c r="A194" s="18" t="s">
        <v>26</v>
      </c>
      <c r="B194" s="19" t="s">
        <v>27</v>
      </c>
      <c r="C194" s="36" t="s">
        <v>117</v>
      </c>
      <c r="D194" s="20">
        <v>2.0568401119125779E-2</v>
      </c>
    </row>
    <row r="195" spans="1:4" s="44" customFormat="1" ht="37.5" x14ac:dyDescent="0.25">
      <c r="A195" s="18" t="s">
        <v>28</v>
      </c>
      <c r="B195" s="19" t="s">
        <v>128</v>
      </c>
      <c r="C195" s="36" t="s">
        <v>117</v>
      </c>
      <c r="D195" s="20">
        <v>0.13559458428425078</v>
      </c>
    </row>
    <row r="196" spans="1:4" s="44" customFormat="1" x14ac:dyDescent="0.25">
      <c r="A196" s="18" t="s">
        <v>30</v>
      </c>
      <c r="B196" s="19" t="s">
        <v>31</v>
      </c>
      <c r="C196" s="36" t="s">
        <v>117</v>
      </c>
      <c r="D196" s="20">
        <v>1.8636461945973834E-2</v>
      </c>
    </row>
    <row r="197" spans="1:4" s="44" customFormat="1" ht="93.75" x14ac:dyDescent="0.25">
      <c r="A197" s="18" t="s">
        <v>32</v>
      </c>
      <c r="B197" s="19" t="s">
        <v>33</v>
      </c>
      <c r="C197" s="36" t="s">
        <v>117</v>
      </c>
      <c r="D197" s="20">
        <v>8.8652309402193555E-2</v>
      </c>
    </row>
    <row r="198" spans="1:4" s="44" customFormat="1" x14ac:dyDescent="0.25">
      <c r="A198" s="18" t="s">
        <v>92</v>
      </c>
      <c r="B198" s="19" t="s">
        <v>29</v>
      </c>
      <c r="C198" s="36" t="s">
        <v>117</v>
      </c>
      <c r="D198" s="20">
        <v>4.2370724594876386</v>
      </c>
    </row>
    <row r="199" spans="1:4" s="51" customFormat="1" ht="56.25" x14ac:dyDescent="0.25">
      <c r="A199" s="23">
        <v>3</v>
      </c>
      <c r="B199" s="24" t="s">
        <v>34</v>
      </c>
      <c r="D199" s="25">
        <f>SUM(D200:D221)</f>
        <v>24.968436001217214</v>
      </c>
    </row>
    <row r="200" spans="1:4" s="44" customFormat="1" ht="37.5" x14ac:dyDescent="0.25">
      <c r="A200" s="18" t="s">
        <v>35</v>
      </c>
      <c r="B200" s="26" t="s">
        <v>36</v>
      </c>
      <c r="C200" s="38" t="s">
        <v>115</v>
      </c>
      <c r="D200" s="20">
        <v>3.8394468103193193</v>
      </c>
    </row>
    <row r="201" spans="1:4" s="44" customFormat="1" ht="37.5" x14ac:dyDescent="0.25">
      <c r="A201" s="18" t="s">
        <v>37</v>
      </c>
      <c r="B201" s="26" t="s">
        <v>38</v>
      </c>
      <c r="C201" s="38" t="s">
        <v>116</v>
      </c>
      <c r="D201" s="20">
        <v>1.5402424576024469</v>
      </c>
    </row>
    <row r="202" spans="1:4" s="44" customFormat="1" x14ac:dyDescent="0.25">
      <c r="A202" s="18" t="s">
        <v>39</v>
      </c>
      <c r="B202" s="26" t="s">
        <v>40</v>
      </c>
      <c r="C202" s="38" t="s">
        <v>117</v>
      </c>
      <c r="D202" s="20">
        <v>4.45156001191295E-2</v>
      </c>
    </row>
    <row r="203" spans="1:4" s="44" customFormat="1" x14ac:dyDescent="0.25">
      <c r="A203" s="18" t="s">
        <v>41</v>
      </c>
      <c r="B203" s="26" t="s">
        <v>42</v>
      </c>
      <c r="C203" s="38" t="s">
        <v>117</v>
      </c>
      <c r="D203" s="20">
        <v>3.6840927216642082E-2</v>
      </c>
    </row>
    <row r="204" spans="1:4" s="44" customFormat="1" ht="37.5" x14ac:dyDescent="0.25">
      <c r="A204" s="18" t="s">
        <v>43</v>
      </c>
      <c r="B204" s="26" t="s">
        <v>44</v>
      </c>
      <c r="C204" s="38" t="s">
        <v>117</v>
      </c>
      <c r="D204" s="20">
        <v>0.42929300688648997</v>
      </c>
    </row>
    <row r="205" spans="1:4" s="44" customFormat="1" x14ac:dyDescent="0.25">
      <c r="A205" s="18" t="s">
        <v>45</v>
      </c>
      <c r="B205" s="26" t="s">
        <v>48</v>
      </c>
      <c r="C205" s="38" t="s">
        <v>118</v>
      </c>
      <c r="D205" s="20">
        <v>0.29186938362803488</v>
      </c>
    </row>
    <row r="206" spans="1:4" s="44" customFormat="1" x14ac:dyDescent="0.25">
      <c r="A206" s="18" t="s">
        <v>47</v>
      </c>
      <c r="B206" s="26" t="s">
        <v>50</v>
      </c>
      <c r="C206" s="38" t="s">
        <v>117</v>
      </c>
      <c r="D206" s="20">
        <v>0.3385302306412854</v>
      </c>
    </row>
    <row r="207" spans="1:4" s="44" customFormat="1" x14ac:dyDescent="0.25">
      <c r="A207" s="18" t="s">
        <v>49</v>
      </c>
      <c r="B207" s="26" t="s">
        <v>52</v>
      </c>
      <c r="C207" s="38" t="s">
        <v>119</v>
      </c>
      <c r="D207" s="20">
        <v>4.8213719806810058</v>
      </c>
    </row>
    <row r="208" spans="1:4" s="44" customFormat="1" x14ac:dyDescent="0.25">
      <c r="A208" s="18" t="s">
        <v>51</v>
      </c>
      <c r="B208" s="26" t="s">
        <v>54</v>
      </c>
      <c r="C208" s="38" t="s">
        <v>115</v>
      </c>
      <c r="D208" s="20">
        <v>2.5711391384974784</v>
      </c>
    </row>
    <row r="209" spans="1:4" s="44" customFormat="1" ht="37.5" x14ac:dyDescent="0.25">
      <c r="A209" s="18" t="s">
        <v>53</v>
      </c>
      <c r="B209" s="26" t="s">
        <v>56</v>
      </c>
      <c r="C209" s="38" t="s">
        <v>118</v>
      </c>
      <c r="D209" s="20">
        <v>0.17790832494612926</v>
      </c>
    </row>
    <row r="210" spans="1:4" s="44" customFormat="1" x14ac:dyDescent="0.25">
      <c r="A210" s="18" t="s">
        <v>55</v>
      </c>
      <c r="B210" s="26" t="s">
        <v>58</v>
      </c>
      <c r="C210" s="38" t="s">
        <v>117</v>
      </c>
      <c r="D210" s="20">
        <v>1.0916619476148062</v>
      </c>
    </row>
    <row r="211" spans="1:4" s="44" customFormat="1" ht="37.5" x14ac:dyDescent="0.25">
      <c r="A211" s="18" t="s">
        <v>57</v>
      </c>
      <c r="B211" s="26" t="s">
        <v>60</v>
      </c>
      <c r="C211" s="38" t="s">
        <v>120</v>
      </c>
      <c r="D211" s="20">
        <v>4.9244609425643473</v>
      </c>
    </row>
    <row r="212" spans="1:4" s="44" customFormat="1" x14ac:dyDescent="0.25">
      <c r="A212" s="18" t="s">
        <v>59</v>
      </c>
      <c r="B212" s="26" t="s">
        <v>62</v>
      </c>
      <c r="C212" s="38" t="s">
        <v>121</v>
      </c>
      <c r="D212" s="20">
        <v>0.38382684115824589</v>
      </c>
    </row>
    <row r="213" spans="1:4" s="44" customFormat="1" x14ac:dyDescent="0.25">
      <c r="A213" s="18" t="s">
        <v>61</v>
      </c>
      <c r="B213" s="26" t="s">
        <v>64</v>
      </c>
      <c r="C213" s="38" t="s">
        <v>122</v>
      </c>
      <c r="D213" s="20">
        <v>1.5409903963561072E-2</v>
      </c>
    </row>
    <row r="214" spans="1:4" s="44" customFormat="1" x14ac:dyDescent="0.25">
      <c r="A214" s="18" t="s">
        <v>63</v>
      </c>
      <c r="B214" s="26" t="s">
        <v>66</v>
      </c>
      <c r="C214" s="38" t="s">
        <v>121</v>
      </c>
      <c r="D214" s="20">
        <v>0.28711188126736703</v>
      </c>
    </row>
    <row r="215" spans="1:4" s="44" customFormat="1" x14ac:dyDescent="0.25">
      <c r="A215" s="18" t="s">
        <v>65</v>
      </c>
      <c r="B215" s="26" t="s">
        <v>68</v>
      </c>
      <c r="C215" s="38" t="s">
        <v>121</v>
      </c>
      <c r="D215" s="20">
        <v>0.75248992961198569</v>
      </c>
    </row>
    <row r="216" spans="1:4" s="44" customFormat="1" x14ac:dyDescent="0.25">
      <c r="A216" s="18" t="s">
        <v>67</v>
      </c>
      <c r="B216" s="26" t="s">
        <v>70</v>
      </c>
      <c r="C216" s="38" t="s">
        <v>121</v>
      </c>
      <c r="D216" s="20">
        <v>3.1003792673249824</v>
      </c>
    </row>
    <row r="217" spans="1:4" s="44" customFormat="1" ht="37.5" x14ac:dyDescent="0.25">
      <c r="A217" s="18" t="s">
        <v>69</v>
      </c>
      <c r="B217" s="26" t="s">
        <v>72</v>
      </c>
      <c r="C217" s="38" t="s">
        <v>121</v>
      </c>
      <c r="D217" s="20">
        <v>8.0166610591788409E-2</v>
      </c>
    </row>
    <row r="218" spans="1:4" s="44" customFormat="1" ht="37.5" x14ac:dyDescent="0.25">
      <c r="A218" s="18" t="s">
        <v>71</v>
      </c>
      <c r="B218" s="26" t="s">
        <v>110</v>
      </c>
      <c r="C218" s="38" t="s">
        <v>127</v>
      </c>
      <c r="D218" s="20">
        <v>7.0666667527626787E-3</v>
      </c>
    </row>
    <row r="219" spans="1:4" s="44" customFormat="1" x14ac:dyDescent="0.25">
      <c r="A219" s="18" t="s">
        <v>73</v>
      </c>
      <c r="B219" s="26" t="s">
        <v>74</v>
      </c>
      <c r="C219" s="38" t="s">
        <v>122</v>
      </c>
      <c r="D219" s="20">
        <v>0.21216570138226878</v>
      </c>
    </row>
    <row r="220" spans="1:4" s="44" customFormat="1" x14ac:dyDescent="0.25">
      <c r="A220" s="18" t="s">
        <v>94</v>
      </c>
      <c r="B220" s="26" t="s">
        <v>95</v>
      </c>
      <c r="C220" s="38" t="s">
        <v>122</v>
      </c>
      <c r="D220" s="20">
        <v>2.2115333055290749E-2</v>
      </c>
    </row>
    <row r="221" spans="1:4" s="44" customFormat="1" x14ac:dyDescent="0.25">
      <c r="A221" s="18" t="s">
        <v>96</v>
      </c>
      <c r="B221" s="26" t="s">
        <v>97</v>
      </c>
      <c r="C221" s="38" t="s">
        <v>121</v>
      </c>
      <c r="D221" s="27">
        <v>4.2311539184354904E-4</v>
      </c>
    </row>
    <row r="222" spans="1:4" s="48" customFormat="1" x14ac:dyDescent="0.25">
      <c r="A222" s="21" t="s">
        <v>75</v>
      </c>
      <c r="B222" s="28" t="s">
        <v>76</v>
      </c>
      <c r="C222" s="39" t="s">
        <v>126</v>
      </c>
      <c r="D222" s="22">
        <v>3.7448608084088022</v>
      </c>
    </row>
    <row r="223" spans="1:4" s="48" customFormat="1" x14ac:dyDescent="0.25">
      <c r="A223" s="21" t="s">
        <v>77</v>
      </c>
      <c r="B223" s="28" t="s">
        <v>78</v>
      </c>
      <c r="C223" s="39" t="s">
        <v>118</v>
      </c>
      <c r="D223" s="22">
        <v>0.35926924451858916</v>
      </c>
    </row>
    <row r="224" spans="1:4" s="48" customFormat="1" x14ac:dyDescent="0.25">
      <c r="A224" s="21" t="s">
        <v>79</v>
      </c>
      <c r="B224" s="28" t="s">
        <v>80</v>
      </c>
      <c r="C224" s="39" t="s">
        <v>118</v>
      </c>
      <c r="D224" s="22">
        <v>1.0213511379885607</v>
      </c>
    </row>
    <row r="225" spans="1:5" s="48" customFormat="1" x14ac:dyDescent="0.25">
      <c r="A225" s="21" t="s">
        <v>81</v>
      </c>
      <c r="B225" s="28" t="s">
        <v>82</v>
      </c>
      <c r="C225" s="39" t="s">
        <v>115</v>
      </c>
      <c r="D225" s="22">
        <v>0.44220884920162068</v>
      </c>
    </row>
    <row r="226" spans="1:5" s="48" customFormat="1" x14ac:dyDescent="0.25">
      <c r="A226" s="21" t="s">
        <v>83</v>
      </c>
      <c r="B226" s="28" t="s">
        <v>84</v>
      </c>
      <c r="C226" s="39" t="s">
        <v>115</v>
      </c>
      <c r="D226" s="22">
        <v>1.7930449506970927</v>
      </c>
    </row>
    <row r="227" spans="1:5" s="48" customFormat="1" x14ac:dyDescent="0.25">
      <c r="A227" s="21" t="s">
        <v>85</v>
      </c>
      <c r="B227" s="28" t="s">
        <v>86</v>
      </c>
      <c r="C227" s="39"/>
      <c r="D227" s="22">
        <v>2.3124695170996188</v>
      </c>
    </row>
    <row r="228" spans="1:5" s="48" customFormat="1" x14ac:dyDescent="0.25">
      <c r="A228" s="21" t="s">
        <v>87</v>
      </c>
      <c r="B228" s="15" t="s">
        <v>88</v>
      </c>
      <c r="C228" s="34"/>
      <c r="D228" s="22">
        <v>7.190456915508423</v>
      </c>
    </row>
    <row r="229" spans="1:5" s="44" customFormat="1" x14ac:dyDescent="0.25">
      <c r="A229" s="11"/>
      <c r="B229" s="12" t="s">
        <v>98</v>
      </c>
      <c r="C229" s="13"/>
      <c r="D229" s="14"/>
    </row>
    <row r="230" spans="1:5" s="44" customFormat="1" ht="37.5" x14ac:dyDescent="0.25">
      <c r="A230" s="41"/>
      <c r="B230" s="15" t="s">
        <v>9</v>
      </c>
      <c r="C230" s="34"/>
      <c r="D230" s="16">
        <f>D231+D271</f>
        <v>59.817945270317026</v>
      </c>
      <c r="E230" s="46"/>
    </row>
    <row r="231" spans="1:5" s="48" customFormat="1" ht="37.5" x14ac:dyDescent="0.25">
      <c r="A231" s="21" t="s">
        <v>10</v>
      </c>
      <c r="B231" s="15" t="s">
        <v>11</v>
      </c>
      <c r="C231" s="34"/>
      <c r="D231" s="47">
        <f>SUM(D232,D236,D244,D265:D270)</f>
        <v>55.38261441911461</v>
      </c>
    </row>
    <row r="232" spans="1:5" s="48" customFormat="1" ht="56.25" x14ac:dyDescent="0.25">
      <c r="A232" s="49">
        <v>1</v>
      </c>
      <c r="B232" s="17" t="s">
        <v>12</v>
      </c>
      <c r="C232" s="35"/>
      <c r="D232" s="52">
        <f>SUM(D233:D234)</f>
        <v>13.782588887807428</v>
      </c>
    </row>
    <row r="233" spans="1:5" s="44" customFormat="1" x14ac:dyDescent="0.25">
      <c r="A233" s="18" t="s">
        <v>13</v>
      </c>
      <c r="B233" s="19" t="s">
        <v>14</v>
      </c>
      <c r="C233" s="36" t="s">
        <v>123</v>
      </c>
      <c r="D233" s="20">
        <v>4.8542466812880569</v>
      </c>
    </row>
    <row r="234" spans="1:5" s="44" customFormat="1" x14ac:dyDescent="0.25">
      <c r="A234" s="18" t="s">
        <v>15</v>
      </c>
      <c r="B234" s="19" t="s">
        <v>16</v>
      </c>
      <c r="C234" s="36" t="s">
        <v>124</v>
      </c>
      <c r="D234" s="20">
        <v>8.9283422065193712</v>
      </c>
    </row>
    <row r="235" spans="1:5" s="44" customFormat="1" x14ac:dyDescent="0.25">
      <c r="A235" s="18" t="s">
        <v>17</v>
      </c>
      <c r="B235" s="19" t="s">
        <v>18</v>
      </c>
      <c r="C235" s="36" t="s">
        <v>125</v>
      </c>
      <c r="D235" s="20">
        <v>4.0754867904391999E-3</v>
      </c>
    </row>
    <row r="236" spans="1:5" s="48" customFormat="1" ht="56.25" x14ac:dyDescent="0.25">
      <c r="A236" s="21">
        <v>2</v>
      </c>
      <c r="B236" s="17" t="s">
        <v>19</v>
      </c>
      <c r="C236" s="35"/>
      <c r="D236" s="22">
        <f>SUM(D237:D243)</f>
        <v>7.3074548301324844</v>
      </c>
    </row>
    <row r="237" spans="1:5" s="44" customFormat="1" ht="37.5" x14ac:dyDescent="0.25">
      <c r="A237" s="18" t="s">
        <v>20</v>
      </c>
      <c r="B237" s="19" t="s">
        <v>21</v>
      </c>
      <c r="C237" s="36" t="s">
        <v>117</v>
      </c>
      <c r="D237" s="20">
        <v>1.5149800597062788</v>
      </c>
    </row>
    <row r="238" spans="1:5" s="44" customFormat="1" ht="37.5" x14ac:dyDescent="0.25">
      <c r="A238" s="18" t="s">
        <v>22</v>
      </c>
      <c r="B238" s="19" t="s">
        <v>23</v>
      </c>
      <c r="C238" s="36" t="s">
        <v>117</v>
      </c>
      <c r="D238" s="20">
        <v>1.5147559779145414</v>
      </c>
    </row>
    <row r="239" spans="1:5" s="44" customFormat="1" x14ac:dyDescent="0.25">
      <c r="A239" s="18" t="s">
        <v>24</v>
      </c>
      <c r="B239" s="19" t="s">
        <v>25</v>
      </c>
      <c r="C239" s="36" t="s">
        <v>117</v>
      </c>
      <c r="D239" s="20">
        <v>1.5149800597062788</v>
      </c>
    </row>
    <row r="240" spans="1:5" s="44" customFormat="1" x14ac:dyDescent="0.25">
      <c r="A240" s="18" t="s">
        <v>26</v>
      </c>
      <c r="B240" s="19" t="s">
        <v>27</v>
      </c>
      <c r="C240" s="36" t="s">
        <v>117</v>
      </c>
      <c r="D240" s="20">
        <v>3.5843918924471668E-2</v>
      </c>
    </row>
    <row r="241" spans="1:4" s="44" customFormat="1" x14ac:dyDescent="0.25">
      <c r="A241" s="18" t="s">
        <v>28</v>
      </c>
      <c r="B241" s="19" t="s">
        <v>29</v>
      </c>
      <c r="C241" s="36" t="s">
        <v>117</v>
      </c>
      <c r="D241" s="20">
        <v>2.580798333712901</v>
      </c>
    </row>
    <row r="242" spans="1:4" s="44" customFormat="1" x14ac:dyDescent="0.25">
      <c r="A242" s="18" t="s">
        <v>30</v>
      </c>
      <c r="B242" s="19" t="s">
        <v>31</v>
      </c>
      <c r="C242" s="36" t="s">
        <v>117</v>
      </c>
      <c r="D242" s="20">
        <v>2.5173815657106139E-2</v>
      </c>
    </row>
    <row r="243" spans="1:4" s="44" customFormat="1" ht="93.75" x14ac:dyDescent="0.25">
      <c r="A243" s="18" t="s">
        <v>32</v>
      </c>
      <c r="B243" s="19" t="s">
        <v>33</v>
      </c>
      <c r="C243" s="36" t="s">
        <v>117</v>
      </c>
      <c r="D243" s="20">
        <v>0.12092266451090665</v>
      </c>
    </row>
    <row r="244" spans="1:4" s="51" customFormat="1" ht="56.25" x14ac:dyDescent="0.25">
      <c r="A244" s="23">
        <v>3</v>
      </c>
      <c r="B244" s="24" t="s">
        <v>34</v>
      </c>
      <c r="C244" s="36"/>
      <c r="D244" s="25">
        <f>SUM(D245:D264)</f>
        <v>21.616034503852127</v>
      </c>
    </row>
    <row r="245" spans="1:4" s="44" customFormat="1" ht="37.5" x14ac:dyDescent="0.25">
      <c r="A245" s="18" t="s">
        <v>35</v>
      </c>
      <c r="B245" s="26" t="s">
        <v>36</v>
      </c>
      <c r="C245" s="38" t="s">
        <v>115</v>
      </c>
      <c r="D245" s="20">
        <v>4.9828557611942745</v>
      </c>
    </row>
    <row r="246" spans="1:4" s="44" customFormat="1" ht="37.5" x14ac:dyDescent="0.25">
      <c r="A246" s="18" t="s">
        <v>37</v>
      </c>
      <c r="B246" s="26" t="s">
        <v>38</v>
      </c>
      <c r="C246" s="38" t="s">
        <v>116</v>
      </c>
      <c r="D246" s="20">
        <v>2.7330679173911623</v>
      </c>
    </row>
    <row r="247" spans="1:4" s="44" customFormat="1" x14ac:dyDescent="0.25">
      <c r="A247" s="18" t="s">
        <v>39</v>
      </c>
      <c r="B247" s="26" t="s">
        <v>40</v>
      </c>
      <c r="C247" s="38" t="s">
        <v>117</v>
      </c>
      <c r="D247" s="20">
        <v>5.9444626824094286E-2</v>
      </c>
    </row>
    <row r="248" spans="1:4" s="44" customFormat="1" x14ac:dyDescent="0.25">
      <c r="A248" s="18" t="s">
        <v>41</v>
      </c>
      <c r="B248" s="26" t="s">
        <v>42</v>
      </c>
      <c r="C248" s="38" t="s">
        <v>117</v>
      </c>
      <c r="D248" s="20">
        <v>6.5918385335391261E-3</v>
      </c>
    </row>
    <row r="249" spans="1:4" s="44" customFormat="1" ht="37.5" x14ac:dyDescent="0.25">
      <c r="A249" s="18" t="s">
        <v>43</v>
      </c>
      <c r="B249" s="26" t="s">
        <v>44</v>
      </c>
      <c r="C249" s="38" t="s">
        <v>117</v>
      </c>
      <c r="D249" s="20">
        <v>4.2509843102742622E-3</v>
      </c>
    </row>
    <row r="250" spans="1:4" s="44" customFormat="1" x14ac:dyDescent="0.25">
      <c r="A250" s="18" t="s">
        <v>45</v>
      </c>
      <c r="B250" s="26" t="s">
        <v>46</v>
      </c>
      <c r="C250" s="38" t="s">
        <v>117</v>
      </c>
      <c r="D250" s="27">
        <v>2.9666416608870836E-4</v>
      </c>
    </row>
    <row r="251" spans="1:4" s="44" customFormat="1" x14ac:dyDescent="0.25">
      <c r="A251" s="18" t="s">
        <v>47</v>
      </c>
      <c r="B251" s="26" t="s">
        <v>48</v>
      </c>
      <c r="C251" s="38" t="s">
        <v>118</v>
      </c>
      <c r="D251" s="20">
        <v>4.4417591530249564E-3</v>
      </c>
    </row>
    <row r="252" spans="1:4" s="44" customFormat="1" x14ac:dyDescent="0.25">
      <c r="A252" s="18" t="s">
        <v>49</v>
      </c>
      <c r="B252" s="26" t="s">
        <v>50</v>
      </c>
      <c r="C252" s="38" t="s">
        <v>117</v>
      </c>
      <c r="D252" s="20">
        <v>0.71910940493125963</v>
      </c>
    </row>
    <row r="253" spans="1:4" s="44" customFormat="1" x14ac:dyDescent="0.25">
      <c r="A253" s="18" t="s">
        <v>51</v>
      </c>
      <c r="B253" s="26" t="s">
        <v>52</v>
      </c>
      <c r="C253" s="38" t="s">
        <v>125</v>
      </c>
      <c r="D253" s="20">
        <v>4.2300218716744036</v>
      </c>
    </row>
    <row r="254" spans="1:4" s="44" customFormat="1" x14ac:dyDescent="0.25">
      <c r="A254" s="18" t="s">
        <v>53</v>
      </c>
      <c r="B254" s="26" t="s">
        <v>54</v>
      </c>
      <c r="C254" s="38" t="s">
        <v>115</v>
      </c>
      <c r="D254" s="20">
        <v>2.2311786577112476</v>
      </c>
    </row>
    <row r="255" spans="1:4" s="44" customFormat="1" ht="37.5" x14ac:dyDescent="0.25">
      <c r="A255" s="18" t="s">
        <v>55</v>
      </c>
      <c r="B255" s="26" t="s">
        <v>56</v>
      </c>
      <c r="C255" s="38" t="s">
        <v>118</v>
      </c>
      <c r="D255" s="20">
        <v>4.6373081786826198E-2</v>
      </c>
    </row>
    <row r="256" spans="1:4" s="44" customFormat="1" x14ac:dyDescent="0.25">
      <c r="A256" s="18" t="s">
        <v>57</v>
      </c>
      <c r="B256" s="26" t="s">
        <v>58</v>
      </c>
      <c r="C256" s="38" t="s">
        <v>117</v>
      </c>
      <c r="D256" s="20">
        <v>0.1508839366476514</v>
      </c>
    </row>
    <row r="257" spans="1:4" s="44" customFormat="1" ht="37.5" x14ac:dyDescent="0.25">
      <c r="A257" s="18" t="s">
        <v>59</v>
      </c>
      <c r="B257" s="26" t="s">
        <v>60</v>
      </c>
      <c r="C257" s="53" t="s">
        <v>120</v>
      </c>
      <c r="D257" s="20">
        <v>2.32475404203687</v>
      </c>
    </row>
    <row r="258" spans="1:4" s="44" customFormat="1" x14ac:dyDescent="0.25">
      <c r="A258" s="18" t="s">
        <v>61</v>
      </c>
      <c r="B258" s="26" t="s">
        <v>62</v>
      </c>
      <c r="C258" s="38" t="s">
        <v>121</v>
      </c>
      <c r="D258" s="20">
        <v>0.34458442008338763</v>
      </c>
    </row>
    <row r="259" spans="1:4" s="44" customFormat="1" x14ac:dyDescent="0.25">
      <c r="A259" s="18" t="s">
        <v>63</v>
      </c>
      <c r="B259" s="26" t="s">
        <v>64</v>
      </c>
      <c r="C259" s="38" t="s">
        <v>122</v>
      </c>
      <c r="D259" s="20">
        <v>2.8217871233887973E-2</v>
      </c>
    </row>
    <row r="260" spans="1:4" s="44" customFormat="1" x14ac:dyDescent="0.25">
      <c r="A260" s="18" t="s">
        <v>65</v>
      </c>
      <c r="B260" s="26" t="s">
        <v>66</v>
      </c>
      <c r="C260" s="38" t="s">
        <v>121</v>
      </c>
      <c r="D260" s="20">
        <v>0.27360319295563867</v>
      </c>
    </row>
    <row r="261" spans="1:4" s="44" customFormat="1" x14ac:dyDescent="0.25">
      <c r="A261" s="18" t="s">
        <v>67</v>
      </c>
      <c r="B261" s="26" t="s">
        <v>68</v>
      </c>
      <c r="C261" s="38" t="s">
        <v>121</v>
      </c>
      <c r="D261" s="20">
        <v>0.7035811459852378</v>
      </c>
    </row>
    <row r="262" spans="1:4" s="44" customFormat="1" x14ac:dyDescent="0.25">
      <c r="A262" s="18" t="s">
        <v>69</v>
      </c>
      <c r="B262" s="26" t="s">
        <v>70</v>
      </c>
      <c r="C262" s="38" t="s">
        <v>121</v>
      </c>
      <c r="D262" s="20">
        <v>2.4612539407215026</v>
      </c>
    </row>
    <row r="263" spans="1:4" s="44" customFormat="1" ht="37.5" x14ac:dyDescent="0.25">
      <c r="A263" s="18" t="s">
        <v>71</v>
      </c>
      <c r="B263" s="26" t="s">
        <v>72</v>
      </c>
      <c r="C263" s="38" t="s">
        <v>121</v>
      </c>
      <c r="D263" s="20">
        <v>0.15166477657773039</v>
      </c>
    </row>
    <row r="264" spans="1:4" s="44" customFormat="1" x14ac:dyDescent="0.25">
      <c r="A264" s="18" t="s">
        <v>73</v>
      </c>
      <c r="B264" s="26" t="s">
        <v>74</v>
      </c>
      <c r="C264" s="38" t="s">
        <v>122</v>
      </c>
      <c r="D264" s="20">
        <v>0.15985860993402862</v>
      </c>
    </row>
    <row r="265" spans="1:4" s="48" customFormat="1" x14ac:dyDescent="0.25">
      <c r="A265" s="21" t="s">
        <v>75</v>
      </c>
      <c r="B265" s="28" t="s">
        <v>76</v>
      </c>
      <c r="C265" s="39" t="s">
        <v>126</v>
      </c>
      <c r="D265" s="22">
        <v>2.35491916590404</v>
      </c>
    </row>
    <row r="266" spans="1:4" s="48" customFormat="1" x14ac:dyDescent="0.25">
      <c r="A266" s="21" t="s">
        <v>77</v>
      </c>
      <c r="B266" s="28" t="s">
        <v>78</v>
      </c>
      <c r="C266" s="39" t="s">
        <v>118</v>
      </c>
      <c r="D266" s="22">
        <v>0.63555182867041449</v>
      </c>
    </row>
    <row r="267" spans="1:4" s="48" customFormat="1" x14ac:dyDescent="0.25">
      <c r="A267" s="21" t="s">
        <v>79</v>
      </c>
      <c r="B267" s="28" t="s">
        <v>80</v>
      </c>
      <c r="C267" s="39" t="s">
        <v>118</v>
      </c>
      <c r="D267" s="22">
        <v>1.8067830557916071</v>
      </c>
    </row>
    <row r="268" spans="1:4" s="48" customFormat="1" x14ac:dyDescent="0.25">
      <c r="A268" s="21" t="s">
        <v>81</v>
      </c>
      <c r="B268" s="28" t="s">
        <v>82</v>
      </c>
      <c r="C268" s="39" t="s">
        <v>115</v>
      </c>
      <c r="D268" s="22">
        <v>0.72298264026036907</v>
      </c>
    </row>
    <row r="269" spans="1:4" s="48" customFormat="1" x14ac:dyDescent="0.25">
      <c r="A269" s="21" t="s">
        <v>83</v>
      </c>
      <c r="B269" s="28" t="s">
        <v>84</v>
      </c>
      <c r="C269" s="39" t="s">
        <v>115</v>
      </c>
      <c r="D269" s="22">
        <v>3.1254467124174727</v>
      </c>
    </row>
    <row r="270" spans="1:4" s="48" customFormat="1" x14ac:dyDescent="0.25">
      <c r="A270" s="21" t="s">
        <v>85</v>
      </c>
      <c r="B270" s="28" t="s">
        <v>86</v>
      </c>
      <c r="C270" s="39"/>
      <c r="D270" s="22">
        <v>4.0308527942786636</v>
      </c>
    </row>
    <row r="271" spans="1:4" s="48" customFormat="1" x14ac:dyDescent="0.25">
      <c r="A271" s="21" t="s">
        <v>87</v>
      </c>
      <c r="B271" s="15" t="s">
        <v>88</v>
      </c>
      <c r="C271" s="34"/>
      <c r="D271" s="22">
        <v>4.435330851202413</v>
      </c>
    </row>
    <row r="272" spans="1:4" s="44" customFormat="1" x14ac:dyDescent="0.25">
      <c r="A272" s="11"/>
      <c r="B272" s="12" t="s">
        <v>99</v>
      </c>
      <c r="C272" s="13"/>
      <c r="D272" s="14"/>
    </row>
    <row r="273" spans="1:5" s="44" customFormat="1" ht="37.5" x14ac:dyDescent="0.25">
      <c r="A273" s="41"/>
      <c r="B273" s="15" t="s">
        <v>9</v>
      </c>
      <c r="C273" s="34"/>
      <c r="D273" s="16">
        <f>D274+D315</f>
        <v>58.38003425111507</v>
      </c>
      <c r="E273" s="46"/>
    </row>
    <row r="274" spans="1:5" s="48" customFormat="1" ht="37.5" x14ac:dyDescent="0.25">
      <c r="A274" s="21" t="s">
        <v>10</v>
      </c>
      <c r="B274" s="15" t="s">
        <v>11</v>
      </c>
      <c r="C274" s="34"/>
      <c r="D274" s="47">
        <f>SUM(D275,D279,D288,D309:D314)</f>
        <v>51.210556360627258</v>
      </c>
    </row>
    <row r="275" spans="1:5" s="48" customFormat="1" ht="56.25" x14ac:dyDescent="0.25">
      <c r="A275" s="49">
        <v>1</v>
      </c>
      <c r="B275" s="17" t="s">
        <v>12</v>
      </c>
      <c r="C275" s="35"/>
      <c r="D275" s="52">
        <f>SUM(D276:D277)</f>
        <v>17.563033611503165</v>
      </c>
    </row>
    <row r="276" spans="1:5" s="44" customFormat="1" x14ac:dyDescent="0.25">
      <c r="A276" s="18" t="s">
        <v>13</v>
      </c>
      <c r="B276" s="19" t="s">
        <v>14</v>
      </c>
      <c r="C276" s="36" t="s">
        <v>123</v>
      </c>
      <c r="D276" s="20">
        <v>7.5744962622519596</v>
      </c>
    </row>
    <row r="277" spans="1:5" s="44" customFormat="1" x14ac:dyDescent="0.25">
      <c r="A277" s="18" t="s">
        <v>15</v>
      </c>
      <c r="B277" s="19" t="s">
        <v>16</v>
      </c>
      <c r="C277" s="36" t="s">
        <v>124</v>
      </c>
      <c r="D277" s="20">
        <v>9.9885373492512066</v>
      </c>
    </row>
    <row r="278" spans="1:5" s="44" customFormat="1" x14ac:dyDescent="0.25">
      <c r="A278" s="18" t="s">
        <v>17</v>
      </c>
      <c r="B278" s="19" t="s">
        <v>18</v>
      </c>
      <c r="C278" s="36" t="s">
        <v>125</v>
      </c>
      <c r="D278" s="27">
        <v>2.4519212015079702E-3</v>
      </c>
    </row>
    <row r="279" spans="1:5" s="48" customFormat="1" ht="56.25" x14ac:dyDescent="0.25">
      <c r="A279" s="21">
        <v>2</v>
      </c>
      <c r="B279" s="17" t="s">
        <v>19</v>
      </c>
      <c r="C279" s="35"/>
      <c r="D279" s="22">
        <f>SUM(D280:D286)</f>
        <v>3.2917697400013211</v>
      </c>
    </row>
    <row r="280" spans="1:5" s="44" customFormat="1" ht="37.5" x14ac:dyDescent="0.25">
      <c r="A280" s="18" t="s">
        <v>20</v>
      </c>
      <c r="B280" s="19" t="s">
        <v>21</v>
      </c>
      <c r="C280" s="36" t="s">
        <v>117</v>
      </c>
      <c r="D280" s="20">
        <v>1.0085188210008555</v>
      </c>
    </row>
    <row r="281" spans="1:5" s="44" customFormat="1" ht="37.5" x14ac:dyDescent="0.25">
      <c r="A281" s="18" t="s">
        <v>22</v>
      </c>
      <c r="B281" s="19" t="s">
        <v>23</v>
      </c>
      <c r="C281" s="36" t="s">
        <v>117</v>
      </c>
      <c r="D281" s="20">
        <v>1.0085188210008555</v>
      </c>
    </row>
    <row r="282" spans="1:5" s="44" customFormat="1" x14ac:dyDescent="0.25">
      <c r="A282" s="18" t="s">
        <v>24</v>
      </c>
      <c r="B282" s="19" t="s">
        <v>25</v>
      </c>
      <c r="C282" s="36" t="s">
        <v>117</v>
      </c>
      <c r="D282" s="20">
        <v>1.0085188210008555</v>
      </c>
    </row>
    <row r="283" spans="1:5" s="44" customFormat="1" x14ac:dyDescent="0.25">
      <c r="A283" s="18" t="s">
        <v>26</v>
      </c>
      <c r="B283" s="19" t="s">
        <v>27</v>
      </c>
      <c r="C283" s="36" t="s">
        <v>117</v>
      </c>
      <c r="D283" s="20">
        <v>2.3864746124671089E-2</v>
      </c>
    </row>
    <row r="284" spans="1:5" s="44" customFormat="1" ht="37.5" x14ac:dyDescent="0.25">
      <c r="A284" s="18" t="s">
        <v>28</v>
      </c>
      <c r="B284" s="19" t="s">
        <v>100</v>
      </c>
      <c r="C284" s="36" t="s">
        <v>117</v>
      </c>
      <c r="D284" s="20">
        <v>0.1450780450138637</v>
      </c>
    </row>
    <row r="285" spans="1:5" s="44" customFormat="1" x14ac:dyDescent="0.25">
      <c r="A285" s="18" t="s">
        <v>30</v>
      </c>
      <c r="B285" s="19" t="s">
        <v>31</v>
      </c>
      <c r="C285" s="36" t="s">
        <v>117</v>
      </c>
      <c r="D285" s="20">
        <v>1.6760631584732982E-2</v>
      </c>
    </row>
    <row r="286" spans="1:5" s="44" customFormat="1" ht="93.75" x14ac:dyDescent="0.25">
      <c r="A286" s="18" t="s">
        <v>32</v>
      </c>
      <c r="B286" s="19" t="s">
        <v>33</v>
      </c>
      <c r="C286" s="36" t="s">
        <v>117</v>
      </c>
      <c r="D286" s="20">
        <v>8.0509854275486362E-2</v>
      </c>
    </row>
    <row r="287" spans="1:5" s="44" customFormat="1" x14ac:dyDescent="0.25">
      <c r="A287" s="18" t="s">
        <v>92</v>
      </c>
      <c r="B287" s="19" t="s">
        <v>29</v>
      </c>
      <c r="C287" s="36" t="s">
        <v>117</v>
      </c>
      <c r="D287" s="20">
        <v>4.2437188720356565</v>
      </c>
    </row>
    <row r="288" spans="1:5" s="51" customFormat="1" ht="56.25" x14ac:dyDescent="0.25">
      <c r="A288" s="23">
        <v>3</v>
      </c>
      <c r="B288" s="24" t="s">
        <v>34</v>
      </c>
      <c r="C288" s="37"/>
      <c r="D288" s="25">
        <f>SUM(D289:D308)</f>
        <v>20.54017249284335</v>
      </c>
    </row>
    <row r="289" spans="1:4" s="44" customFormat="1" ht="37.5" x14ac:dyDescent="0.25">
      <c r="A289" s="18" t="s">
        <v>35</v>
      </c>
      <c r="B289" s="26" t="s">
        <v>36</v>
      </c>
      <c r="C289" s="38" t="s">
        <v>115</v>
      </c>
      <c r="D289" s="20">
        <v>4.5100418809987515</v>
      </c>
    </row>
    <row r="290" spans="1:4" s="44" customFormat="1" ht="37.5" x14ac:dyDescent="0.25">
      <c r="A290" s="18" t="s">
        <v>37</v>
      </c>
      <c r="B290" s="26" t="s">
        <v>38</v>
      </c>
      <c r="C290" s="38" t="s">
        <v>116</v>
      </c>
      <c r="D290" s="20">
        <v>2.4839659024205365</v>
      </c>
    </row>
    <row r="291" spans="1:4" s="44" customFormat="1" x14ac:dyDescent="0.25">
      <c r="A291" s="18" t="s">
        <v>39</v>
      </c>
      <c r="B291" s="26" t="s">
        <v>40</v>
      </c>
      <c r="C291" s="38" t="s">
        <v>117</v>
      </c>
      <c r="D291" s="20">
        <v>3.9578008493493251E-2</v>
      </c>
    </row>
    <row r="292" spans="1:4" s="44" customFormat="1" x14ac:dyDescent="0.25">
      <c r="A292" s="18" t="s">
        <v>41</v>
      </c>
      <c r="B292" s="26" t="s">
        <v>42</v>
      </c>
      <c r="C292" s="38" t="s">
        <v>117</v>
      </c>
      <c r="D292" s="20">
        <v>4.3888212510807137E-3</v>
      </c>
    </row>
    <row r="293" spans="1:4" s="44" customFormat="1" ht="37.5" x14ac:dyDescent="0.25">
      <c r="A293" s="18" t="s">
        <v>43</v>
      </c>
      <c r="B293" s="26" t="s">
        <v>44</v>
      </c>
      <c r="C293" s="38" t="s">
        <v>117</v>
      </c>
      <c r="D293" s="20">
        <v>2.8302893318786471E-3</v>
      </c>
    </row>
    <row r="294" spans="1:4" s="44" customFormat="1" x14ac:dyDescent="0.25">
      <c r="A294" s="18" t="s">
        <v>45</v>
      </c>
      <c r="B294" s="26" t="s">
        <v>46</v>
      </c>
      <c r="C294" s="38" t="s">
        <v>117</v>
      </c>
      <c r="D294" s="27">
        <v>1.9751788365866127E-4</v>
      </c>
    </row>
    <row r="295" spans="1:4" s="44" customFormat="1" x14ac:dyDescent="0.25">
      <c r="A295" s="18" t="s">
        <v>47</v>
      </c>
      <c r="B295" s="26" t="s">
        <v>48</v>
      </c>
      <c r="C295" s="38" t="s">
        <v>118</v>
      </c>
      <c r="D295" s="20">
        <v>2.957306503154275E-3</v>
      </c>
    </row>
    <row r="296" spans="1:4" s="44" customFormat="1" x14ac:dyDescent="0.25">
      <c r="A296" s="18" t="s">
        <v>49</v>
      </c>
      <c r="B296" s="26" t="s">
        <v>50</v>
      </c>
      <c r="C296" s="38" t="s">
        <v>117</v>
      </c>
      <c r="D296" s="20">
        <v>0.37888852879143564</v>
      </c>
    </row>
    <row r="297" spans="1:4" s="44" customFormat="1" x14ac:dyDescent="0.25">
      <c r="A297" s="18" t="s">
        <v>51</v>
      </c>
      <c r="B297" s="26" t="s">
        <v>52</v>
      </c>
      <c r="C297" s="38" t="s">
        <v>125</v>
      </c>
      <c r="D297" s="20">
        <v>4.3208742745190838</v>
      </c>
    </row>
    <row r="298" spans="1:4" s="44" customFormat="1" x14ac:dyDescent="0.25">
      <c r="A298" s="18" t="s">
        <v>53</v>
      </c>
      <c r="B298" s="26" t="s">
        <v>54</v>
      </c>
      <c r="C298" s="38" t="s">
        <v>115</v>
      </c>
      <c r="D298" s="20">
        <v>2.488527460017989</v>
      </c>
    </row>
    <row r="299" spans="1:4" s="44" customFormat="1" ht="37.5" x14ac:dyDescent="0.25">
      <c r="A299" s="18" t="s">
        <v>55</v>
      </c>
      <c r="B299" s="26" t="s">
        <v>56</v>
      </c>
      <c r="C299" s="38" t="s">
        <v>118</v>
      </c>
      <c r="D299" s="20">
        <v>4.4590379710139787E-2</v>
      </c>
    </row>
    <row r="300" spans="1:4" s="44" customFormat="1" x14ac:dyDescent="0.25">
      <c r="A300" s="18" t="s">
        <v>57</v>
      </c>
      <c r="B300" s="26" t="s">
        <v>58</v>
      </c>
      <c r="C300" s="38" t="s">
        <v>117</v>
      </c>
      <c r="D300" s="20">
        <v>9.5208436164814336E-2</v>
      </c>
    </row>
    <row r="301" spans="1:4" s="44" customFormat="1" ht="37.5" x14ac:dyDescent="0.25">
      <c r="A301" s="18" t="s">
        <v>59</v>
      </c>
      <c r="B301" s="26" t="s">
        <v>60</v>
      </c>
      <c r="C301" s="53" t="s">
        <v>120</v>
      </c>
      <c r="D301" s="20">
        <v>3.0954240891900557</v>
      </c>
    </row>
    <row r="302" spans="1:4" s="44" customFormat="1" x14ac:dyDescent="0.25">
      <c r="A302" s="18" t="s">
        <v>61</v>
      </c>
      <c r="B302" s="26" t="s">
        <v>62</v>
      </c>
      <c r="C302" s="38" t="s">
        <v>121</v>
      </c>
      <c r="D302" s="20">
        <v>0.22942300815753422</v>
      </c>
    </row>
    <row r="303" spans="1:4" s="44" customFormat="1" x14ac:dyDescent="0.25">
      <c r="A303" s="18" t="s">
        <v>63</v>
      </c>
      <c r="B303" s="26" t="s">
        <v>64</v>
      </c>
      <c r="C303" s="38" t="s">
        <v>122</v>
      </c>
      <c r="D303" s="20">
        <v>1.8787352314750327E-2</v>
      </c>
    </row>
    <row r="304" spans="1:4" s="44" customFormat="1" x14ac:dyDescent="0.25">
      <c r="A304" s="18" t="s">
        <v>65</v>
      </c>
      <c r="B304" s="26" t="s">
        <v>66</v>
      </c>
      <c r="C304" s="38" t="s">
        <v>121</v>
      </c>
      <c r="D304" s="20">
        <v>0.18216397466315706</v>
      </c>
    </row>
    <row r="305" spans="1:5" s="44" customFormat="1" x14ac:dyDescent="0.25">
      <c r="A305" s="18" t="s">
        <v>67</v>
      </c>
      <c r="B305" s="26" t="s">
        <v>68</v>
      </c>
      <c r="C305" s="38" t="s">
        <v>121</v>
      </c>
      <c r="D305" s="20">
        <v>0.46844167520921648</v>
      </c>
    </row>
    <row r="306" spans="1:5" s="44" customFormat="1" x14ac:dyDescent="0.25">
      <c r="A306" s="18" t="s">
        <v>69</v>
      </c>
      <c r="B306" s="26" t="s">
        <v>70</v>
      </c>
      <c r="C306" s="38" t="s">
        <v>121</v>
      </c>
      <c r="D306" s="20">
        <v>1.966472490610484</v>
      </c>
    </row>
    <row r="307" spans="1:5" s="44" customFormat="1" ht="37.5" x14ac:dyDescent="0.25">
      <c r="A307" s="18" t="s">
        <v>71</v>
      </c>
      <c r="B307" s="26" t="s">
        <v>72</v>
      </c>
      <c r="C307" s="38" t="s">
        <v>121</v>
      </c>
      <c r="D307" s="20">
        <v>0.10097783662297601</v>
      </c>
    </row>
    <row r="308" spans="1:5" s="44" customFormat="1" x14ac:dyDescent="0.25">
      <c r="A308" s="18" t="s">
        <v>73</v>
      </c>
      <c r="B308" s="26" t="s">
        <v>74</v>
      </c>
      <c r="C308" s="38" t="s">
        <v>122</v>
      </c>
      <c r="D308" s="20">
        <v>0.10643325998915305</v>
      </c>
    </row>
    <row r="309" spans="1:5" s="48" customFormat="1" x14ac:dyDescent="0.25">
      <c r="A309" s="21" t="s">
        <v>75</v>
      </c>
      <c r="B309" s="28" t="s">
        <v>76</v>
      </c>
      <c r="C309" s="39" t="s">
        <v>126</v>
      </c>
      <c r="D309" s="22">
        <v>3.3699882982393619</v>
      </c>
    </row>
    <row r="310" spans="1:5" s="48" customFormat="1" x14ac:dyDescent="0.25">
      <c r="A310" s="21" t="s">
        <v>77</v>
      </c>
      <c r="B310" s="28" t="s">
        <v>78</v>
      </c>
      <c r="C310" s="39" t="s">
        <v>118</v>
      </c>
      <c r="D310" s="22">
        <v>0.37643907494450973</v>
      </c>
    </row>
    <row r="311" spans="1:5" s="48" customFormat="1" x14ac:dyDescent="0.25">
      <c r="A311" s="21" t="s">
        <v>79</v>
      </c>
      <c r="B311" s="28" t="s">
        <v>80</v>
      </c>
      <c r="C311" s="39" t="s">
        <v>118</v>
      </c>
      <c r="D311" s="22">
        <v>1.0701625130565349</v>
      </c>
    </row>
    <row r="312" spans="1:5" s="48" customFormat="1" x14ac:dyDescent="0.25">
      <c r="A312" s="21" t="s">
        <v>81</v>
      </c>
      <c r="B312" s="28" t="s">
        <v>82</v>
      </c>
      <c r="C312" s="39" t="s">
        <v>115</v>
      </c>
      <c r="D312" s="22">
        <v>0.47872744991594879</v>
      </c>
    </row>
    <row r="313" spans="1:5" s="48" customFormat="1" x14ac:dyDescent="0.25">
      <c r="A313" s="21" t="s">
        <v>83</v>
      </c>
      <c r="B313" s="28" t="s">
        <v>84</v>
      </c>
      <c r="C313" s="39" t="s">
        <v>115</v>
      </c>
      <c r="D313" s="22">
        <v>1.9741825621409455</v>
      </c>
    </row>
    <row r="314" spans="1:5" s="48" customFormat="1" x14ac:dyDescent="0.25">
      <c r="A314" s="21" t="s">
        <v>85</v>
      </c>
      <c r="B314" s="28" t="s">
        <v>86</v>
      </c>
      <c r="C314" s="39"/>
      <c r="D314" s="22">
        <v>2.5460806179821134</v>
      </c>
    </row>
    <row r="315" spans="1:5" s="48" customFormat="1" x14ac:dyDescent="0.25">
      <c r="A315" s="21" t="s">
        <v>87</v>
      </c>
      <c r="B315" s="15" t="s">
        <v>88</v>
      </c>
      <c r="C315" s="39"/>
      <c r="D315" s="22">
        <v>7.1694778904878147</v>
      </c>
    </row>
    <row r="316" spans="1:5" s="44" customFormat="1" x14ac:dyDescent="0.25">
      <c r="A316" s="11"/>
      <c r="B316" s="12" t="s">
        <v>101</v>
      </c>
      <c r="C316" s="13"/>
      <c r="D316" s="14"/>
    </row>
    <row r="317" spans="1:5" s="44" customFormat="1" ht="37.5" x14ac:dyDescent="0.25">
      <c r="A317" s="41"/>
      <c r="B317" s="15" t="s">
        <v>9</v>
      </c>
      <c r="C317" s="34"/>
      <c r="D317" s="16">
        <f>D318+D358</f>
        <v>63.100947229877356</v>
      </c>
      <c r="E317" s="46"/>
    </row>
    <row r="318" spans="1:5" s="48" customFormat="1" ht="37.5" x14ac:dyDescent="0.25">
      <c r="A318" s="21" t="s">
        <v>10</v>
      </c>
      <c r="B318" s="15" t="s">
        <v>11</v>
      </c>
      <c r="C318" s="34"/>
      <c r="D318" s="47">
        <f>SUM(D319,D323,D332,D352:D357)</f>
        <v>55.881409618206824</v>
      </c>
    </row>
    <row r="319" spans="1:5" s="48" customFormat="1" ht="56.25" x14ac:dyDescent="0.25">
      <c r="A319" s="49">
        <v>1</v>
      </c>
      <c r="B319" s="17" t="s">
        <v>12</v>
      </c>
      <c r="C319" s="35"/>
      <c r="D319" s="52">
        <f>SUM(D320:D321)</f>
        <v>15.533945770533393</v>
      </c>
    </row>
    <row r="320" spans="1:5" s="44" customFormat="1" x14ac:dyDescent="0.25">
      <c r="A320" s="18" t="s">
        <v>13</v>
      </c>
      <c r="B320" s="19" t="s">
        <v>14</v>
      </c>
      <c r="C320" s="36" t="s">
        <v>123</v>
      </c>
      <c r="D320" s="20">
        <v>6.3282715574667536</v>
      </c>
    </row>
    <row r="321" spans="1:4" s="44" customFormat="1" x14ac:dyDescent="0.25">
      <c r="A321" s="18" t="s">
        <v>15</v>
      </c>
      <c r="B321" s="19" t="s">
        <v>16</v>
      </c>
      <c r="C321" s="36" t="s">
        <v>124</v>
      </c>
      <c r="D321" s="20">
        <v>9.2056742130666382</v>
      </c>
    </row>
    <row r="322" spans="1:4" s="44" customFormat="1" x14ac:dyDescent="0.25">
      <c r="A322" s="18" t="s">
        <v>17</v>
      </c>
      <c r="B322" s="19" t="s">
        <v>18</v>
      </c>
      <c r="C322" s="36" t="s">
        <v>125</v>
      </c>
      <c r="D322" s="20">
        <v>2.4663044892110765E-3</v>
      </c>
    </row>
    <row r="323" spans="1:4" s="48" customFormat="1" ht="56.25" x14ac:dyDescent="0.25">
      <c r="A323" s="21">
        <v>2</v>
      </c>
      <c r="B323" s="17" t="s">
        <v>19</v>
      </c>
      <c r="C323" s="35"/>
      <c r="D323" s="22">
        <f>SUM(D324:D331)</f>
        <v>7.62411220235958</v>
      </c>
    </row>
    <row r="324" spans="1:4" s="44" customFormat="1" ht="37.5" x14ac:dyDescent="0.25">
      <c r="A324" s="18" t="s">
        <v>20</v>
      </c>
      <c r="B324" s="19" t="s">
        <v>21</v>
      </c>
      <c r="C324" s="36" t="s">
        <v>117</v>
      </c>
      <c r="D324" s="20">
        <v>1.0144349231771945</v>
      </c>
    </row>
    <row r="325" spans="1:4" s="44" customFormat="1" ht="37.5" x14ac:dyDescent="0.25">
      <c r="A325" s="18" t="s">
        <v>22</v>
      </c>
      <c r="B325" s="19" t="s">
        <v>23</v>
      </c>
      <c r="C325" s="36" t="s">
        <v>117</v>
      </c>
      <c r="D325" s="20">
        <v>1.0144349231771945</v>
      </c>
    </row>
    <row r="326" spans="1:4" s="44" customFormat="1" x14ac:dyDescent="0.25">
      <c r="A326" s="18" t="s">
        <v>24</v>
      </c>
      <c r="B326" s="19" t="s">
        <v>25</v>
      </c>
      <c r="C326" s="36" t="s">
        <v>117</v>
      </c>
      <c r="D326" s="20">
        <v>1.0144349231771945</v>
      </c>
    </row>
    <row r="327" spans="1:4" s="44" customFormat="1" x14ac:dyDescent="0.25">
      <c r="A327" s="18" t="s">
        <v>26</v>
      </c>
      <c r="B327" s="19" t="s">
        <v>27</v>
      </c>
      <c r="C327" s="36" t="s">
        <v>117</v>
      </c>
      <c r="D327" s="20">
        <v>2.4004739819925906E-2</v>
      </c>
    </row>
    <row r="328" spans="1:4" s="44" customFormat="1" ht="37.5" x14ac:dyDescent="0.25">
      <c r="A328" s="18" t="s">
        <v>28</v>
      </c>
      <c r="B328" s="19" t="s">
        <v>100</v>
      </c>
      <c r="C328" s="36" t="s">
        <v>117</v>
      </c>
      <c r="D328" s="20">
        <v>0.14567778530479975</v>
      </c>
    </row>
    <row r="329" spans="1:4" s="44" customFormat="1" x14ac:dyDescent="0.25">
      <c r="A329" s="18" t="s">
        <v>30</v>
      </c>
      <c r="B329" s="19" t="s">
        <v>31</v>
      </c>
      <c r="C329" s="36" t="s">
        <v>117</v>
      </c>
      <c r="D329" s="20">
        <v>1.6858951622922107E-2</v>
      </c>
    </row>
    <row r="330" spans="1:4" s="44" customFormat="1" ht="93.75" x14ac:dyDescent="0.25">
      <c r="A330" s="18" t="s">
        <v>32</v>
      </c>
      <c r="B330" s="19" t="s">
        <v>33</v>
      </c>
      <c r="C330" s="36" t="s">
        <v>117</v>
      </c>
      <c r="D330" s="20">
        <v>8.0982135520196549E-2</v>
      </c>
    </row>
    <row r="331" spans="1:4" s="44" customFormat="1" x14ac:dyDescent="0.25">
      <c r="A331" s="18" t="s">
        <v>92</v>
      </c>
      <c r="B331" s="19" t="s">
        <v>29</v>
      </c>
      <c r="C331" s="36" t="s">
        <v>117</v>
      </c>
      <c r="D331" s="20">
        <v>4.3132838205601525</v>
      </c>
    </row>
    <row r="332" spans="1:4" s="51" customFormat="1" ht="56.25" x14ac:dyDescent="0.25">
      <c r="A332" s="23">
        <v>3</v>
      </c>
      <c r="B332" s="24" t="s">
        <v>34</v>
      </c>
      <c r="C332" s="37"/>
      <c r="D332" s="25">
        <f>SUM(D333:D351)</f>
        <v>21.969495685272069</v>
      </c>
    </row>
    <row r="333" spans="1:4" s="44" customFormat="1" ht="37.5" x14ac:dyDescent="0.25">
      <c r="A333" s="18" t="s">
        <v>35</v>
      </c>
      <c r="B333" s="26" t="s">
        <v>36</v>
      </c>
      <c r="C333" s="38" t="s">
        <v>115</v>
      </c>
      <c r="D333" s="20">
        <v>4.5471407018160184</v>
      </c>
    </row>
    <row r="334" spans="1:4" s="44" customFormat="1" ht="37.5" x14ac:dyDescent="0.25">
      <c r="A334" s="18" t="s">
        <v>37</v>
      </c>
      <c r="B334" s="26" t="s">
        <v>38</v>
      </c>
      <c r="C334" s="38" t="s">
        <v>116</v>
      </c>
      <c r="D334" s="20">
        <v>2.5056320553853113</v>
      </c>
    </row>
    <row r="335" spans="1:4" s="44" customFormat="1" x14ac:dyDescent="0.25">
      <c r="A335" s="18" t="s">
        <v>39</v>
      </c>
      <c r="B335" s="26" t="s">
        <v>40</v>
      </c>
      <c r="C335" s="38" t="s">
        <v>117</v>
      </c>
      <c r="D335" s="20">
        <v>3.3681170194999298E-2</v>
      </c>
    </row>
    <row r="336" spans="1:4" s="44" customFormat="1" x14ac:dyDescent="0.25">
      <c r="A336" s="18" t="s">
        <v>41</v>
      </c>
      <c r="B336" s="26" t="s">
        <v>42</v>
      </c>
      <c r="C336" s="38" t="s">
        <v>117</v>
      </c>
      <c r="D336" s="20">
        <v>4.4145666456280501E-3</v>
      </c>
    </row>
    <row r="337" spans="1:4" s="44" customFormat="1" ht="37.5" x14ac:dyDescent="0.25">
      <c r="A337" s="18" t="s">
        <v>43</v>
      </c>
      <c r="B337" s="26" t="s">
        <v>44</v>
      </c>
      <c r="C337" s="38" t="s">
        <v>117</v>
      </c>
      <c r="D337" s="20">
        <v>2.8468921760966448E-3</v>
      </c>
    </row>
    <row r="338" spans="1:4" s="44" customFormat="1" x14ac:dyDescent="0.25">
      <c r="A338" s="18" t="s">
        <v>45</v>
      </c>
      <c r="B338" s="26" t="s">
        <v>46</v>
      </c>
      <c r="C338" s="38" t="s">
        <v>117</v>
      </c>
      <c r="D338" s="27">
        <v>1.9867654917589894E-4</v>
      </c>
    </row>
    <row r="339" spans="1:4" s="44" customFormat="1" x14ac:dyDescent="0.25">
      <c r="A339" s="18" t="s">
        <v>47</v>
      </c>
      <c r="B339" s="26" t="s">
        <v>48</v>
      </c>
      <c r="C339" s="38" t="s">
        <v>118</v>
      </c>
      <c r="D339" s="20">
        <v>2.276366209156003E-3</v>
      </c>
    </row>
    <row r="340" spans="1:4" s="44" customFormat="1" x14ac:dyDescent="0.25">
      <c r="A340" s="18" t="s">
        <v>49</v>
      </c>
      <c r="B340" s="26" t="s">
        <v>50</v>
      </c>
      <c r="C340" s="38" t="s">
        <v>117</v>
      </c>
      <c r="D340" s="20">
        <v>0.38111113803094238</v>
      </c>
    </row>
    <row r="341" spans="1:4" s="44" customFormat="1" x14ac:dyDescent="0.25">
      <c r="A341" s="18" t="s">
        <v>51</v>
      </c>
      <c r="B341" s="26" t="s">
        <v>52</v>
      </c>
      <c r="C341" s="38" t="s">
        <v>125</v>
      </c>
      <c r="D341" s="20">
        <v>4.7467120519816426</v>
      </c>
    </row>
    <row r="342" spans="1:4" s="44" customFormat="1" x14ac:dyDescent="0.25">
      <c r="A342" s="18" t="s">
        <v>53</v>
      </c>
      <c r="B342" s="26" t="s">
        <v>54</v>
      </c>
      <c r="C342" s="38" t="s">
        <v>115</v>
      </c>
      <c r="D342" s="20">
        <v>2.5072183531096321</v>
      </c>
    </row>
    <row r="343" spans="1:4" s="44" customFormat="1" ht="37.5" x14ac:dyDescent="0.25">
      <c r="A343" s="18" t="s">
        <v>55</v>
      </c>
      <c r="B343" s="26" t="s">
        <v>56</v>
      </c>
      <c r="C343" s="38" t="s">
        <v>118</v>
      </c>
      <c r="D343" s="20">
        <v>4.4851952659452861E-2</v>
      </c>
    </row>
    <row r="344" spans="1:4" s="44" customFormat="1" ht="37.5" x14ac:dyDescent="0.25">
      <c r="A344" s="18" t="s">
        <v>57</v>
      </c>
      <c r="B344" s="26" t="s">
        <v>60</v>
      </c>
      <c r="C344" s="53" t="s">
        <v>120</v>
      </c>
      <c r="D344" s="20">
        <v>3.1135822482738651</v>
      </c>
    </row>
    <row r="345" spans="1:4" s="44" customFormat="1" x14ac:dyDescent="0.25">
      <c r="A345" s="18" t="s">
        <v>59</v>
      </c>
      <c r="B345" s="26" t="s">
        <v>62</v>
      </c>
      <c r="C345" s="38" t="s">
        <v>121</v>
      </c>
      <c r="D345" s="20">
        <v>0.23076883327214739</v>
      </c>
    </row>
    <row r="346" spans="1:4" s="44" customFormat="1" x14ac:dyDescent="0.25">
      <c r="A346" s="18" t="s">
        <v>61</v>
      </c>
      <c r="B346" s="26" t="s">
        <v>64</v>
      </c>
      <c r="C346" s="38" t="s">
        <v>122</v>
      </c>
      <c r="D346" s="20">
        <v>1.8897561359542011E-2</v>
      </c>
    </row>
    <row r="347" spans="1:4" s="44" customFormat="1" x14ac:dyDescent="0.25">
      <c r="A347" s="18" t="s">
        <v>63</v>
      </c>
      <c r="B347" s="26" t="s">
        <v>66</v>
      </c>
      <c r="C347" s="38" t="s">
        <v>121</v>
      </c>
      <c r="D347" s="20">
        <v>0.18323257215932057</v>
      </c>
    </row>
    <row r="348" spans="1:4" s="44" customFormat="1" x14ac:dyDescent="0.25">
      <c r="A348" s="18" t="s">
        <v>65</v>
      </c>
      <c r="B348" s="26" t="s">
        <v>68</v>
      </c>
      <c r="C348" s="38" t="s">
        <v>121</v>
      </c>
      <c r="D348" s="20">
        <v>0.47118961481776322</v>
      </c>
    </row>
    <row r="349" spans="1:4" s="44" customFormat="1" x14ac:dyDescent="0.25">
      <c r="A349" s="18" t="s">
        <v>67</v>
      </c>
      <c r="B349" s="26" t="s">
        <v>70</v>
      </c>
      <c r="C349" s="38" t="s">
        <v>121</v>
      </c>
      <c r="D349" s="20">
        <v>2.9671131336319978</v>
      </c>
    </row>
    <row r="350" spans="1:4" s="44" customFormat="1" ht="37.5" x14ac:dyDescent="0.25">
      <c r="A350" s="18" t="s">
        <v>69</v>
      </c>
      <c r="B350" s="26" t="s">
        <v>72</v>
      </c>
      <c r="C350" s="38" t="s">
        <v>121</v>
      </c>
      <c r="D350" s="20">
        <v>0.10157018570617342</v>
      </c>
    </row>
    <row r="351" spans="1:4" s="44" customFormat="1" x14ac:dyDescent="0.25">
      <c r="A351" s="18" t="s">
        <v>71</v>
      </c>
      <c r="B351" s="26" t="s">
        <v>74</v>
      </c>
      <c r="C351" s="38" t="s">
        <v>122</v>
      </c>
      <c r="D351" s="20">
        <v>0.10705761129320884</v>
      </c>
    </row>
    <row r="352" spans="1:4" s="48" customFormat="1" x14ac:dyDescent="0.25">
      <c r="A352" s="21" t="s">
        <v>75</v>
      </c>
      <c r="B352" s="28" t="s">
        <v>76</v>
      </c>
      <c r="C352" s="39" t="s">
        <v>126</v>
      </c>
      <c r="D352" s="22">
        <v>3.3142692306587356</v>
      </c>
    </row>
    <row r="353" spans="1:5" s="48" customFormat="1" x14ac:dyDescent="0.25">
      <c r="A353" s="21" t="s">
        <v>77</v>
      </c>
      <c r="B353" s="28" t="s">
        <v>78</v>
      </c>
      <c r="C353" s="39" t="s">
        <v>118</v>
      </c>
      <c r="D353" s="22">
        <v>0.37789845357439916</v>
      </c>
    </row>
    <row r="354" spans="1:5" s="48" customFormat="1" x14ac:dyDescent="0.25">
      <c r="A354" s="21" t="s">
        <v>79</v>
      </c>
      <c r="B354" s="28" t="s">
        <v>80</v>
      </c>
      <c r="C354" s="39" t="s">
        <v>118</v>
      </c>
      <c r="D354" s="22">
        <v>1.074311318018649</v>
      </c>
    </row>
    <row r="355" spans="1:5" s="48" customFormat="1" x14ac:dyDescent="0.25">
      <c r="A355" s="21" t="s">
        <v>81</v>
      </c>
      <c r="B355" s="28" t="s">
        <v>82</v>
      </c>
      <c r="C355" s="39" t="s">
        <v>115</v>
      </c>
      <c r="D355" s="22">
        <v>1.405576353967162</v>
      </c>
    </row>
    <row r="356" spans="1:5" s="48" customFormat="1" x14ac:dyDescent="0.25">
      <c r="A356" s="21" t="s">
        <v>83</v>
      </c>
      <c r="B356" s="28" t="s">
        <v>84</v>
      </c>
      <c r="C356" s="39" t="s">
        <v>115</v>
      </c>
      <c r="D356" s="22">
        <v>2.0010584549697938</v>
      </c>
    </row>
    <row r="357" spans="1:5" s="48" customFormat="1" x14ac:dyDescent="0.25">
      <c r="A357" s="21" t="s">
        <v>85</v>
      </c>
      <c r="B357" s="28" t="s">
        <v>86</v>
      </c>
      <c r="D357" s="22">
        <v>2.5807421488530409</v>
      </c>
    </row>
    <row r="358" spans="1:5" s="48" customFormat="1" x14ac:dyDescent="0.25">
      <c r="A358" s="21" t="s">
        <v>87</v>
      </c>
      <c r="B358" s="15" t="s">
        <v>88</v>
      </c>
      <c r="C358" s="34"/>
      <c r="D358" s="22">
        <v>7.2195376116705345</v>
      </c>
    </row>
    <row r="359" spans="1:5" s="44" customFormat="1" x14ac:dyDescent="0.25">
      <c r="A359" s="11"/>
      <c r="B359" s="12" t="s">
        <v>102</v>
      </c>
      <c r="C359" s="13"/>
      <c r="D359" s="14"/>
    </row>
    <row r="360" spans="1:5" s="44" customFormat="1" ht="37.5" x14ac:dyDescent="0.25">
      <c r="A360" s="41"/>
      <c r="B360" s="15" t="s">
        <v>9</v>
      </c>
      <c r="C360" s="34"/>
      <c r="D360" s="16">
        <f>D361+D401</f>
        <v>63.132280502936659</v>
      </c>
      <c r="E360" s="46"/>
    </row>
    <row r="361" spans="1:5" s="48" customFormat="1" ht="37.5" x14ac:dyDescent="0.25">
      <c r="A361" s="21" t="s">
        <v>10</v>
      </c>
      <c r="B361" s="15" t="s">
        <v>11</v>
      </c>
      <c r="C361" s="34"/>
      <c r="D361" s="47">
        <f>SUM(D362,D366,D375,D395:D400)</f>
        <v>55.926962923328368</v>
      </c>
    </row>
    <row r="362" spans="1:5" s="48" customFormat="1" ht="56.25" x14ac:dyDescent="0.25">
      <c r="A362" s="49">
        <v>1</v>
      </c>
      <c r="B362" s="17" t="s">
        <v>12</v>
      </c>
      <c r="C362" s="35"/>
      <c r="D362" s="52">
        <f>SUM(D363:D364)</f>
        <v>18.34872177105877</v>
      </c>
    </row>
    <row r="363" spans="1:5" s="44" customFormat="1" x14ac:dyDescent="0.25">
      <c r="A363" s="18" t="s">
        <v>13</v>
      </c>
      <c r="B363" s="19" t="s">
        <v>14</v>
      </c>
      <c r="C363" s="36" t="s">
        <v>123</v>
      </c>
      <c r="D363" s="20">
        <v>8.7119419384226333</v>
      </c>
    </row>
    <row r="364" spans="1:5" s="44" customFormat="1" x14ac:dyDescent="0.25">
      <c r="A364" s="18" t="s">
        <v>15</v>
      </c>
      <c r="B364" s="19" t="s">
        <v>16</v>
      </c>
      <c r="C364" s="36" t="s">
        <v>124</v>
      </c>
      <c r="D364" s="20">
        <v>9.6367798326361385</v>
      </c>
    </row>
    <row r="365" spans="1:5" s="44" customFormat="1" x14ac:dyDescent="0.25">
      <c r="A365" s="18" t="s">
        <v>17</v>
      </c>
      <c r="B365" s="19" t="s">
        <v>18</v>
      </c>
      <c r="C365" s="36" t="s">
        <v>125</v>
      </c>
      <c r="D365" s="20">
        <v>2.3286321401411398E-3</v>
      </c>
    </row>
    <row r="366" spans="1:5" s="48" customFormat="1" ht="56.25" x14ac:dyDescent="0.25">
      <c r="A366" s="21">
        <v>2</v>
      </c>
      <c r="B366" s="17" t="s">
        <v>19</v>
      </c>
      <c r="C366" s="35"/>
      <c r="D366" s="22">
        <f>SUM(D367:D374)</f>
        <v>7.2979650195151891</v>
      </c>
    </row>
    <row r="367" spans="1:5" s="44" customFormat="1" ht="37.5" x14ac:dyDescent="0.25">
      <c r="A367" s="18" t="s">
        <v>20</v>
      </c>
      <c r="B367" s="19" t="s">
        <v>21</v>
      </c>
      <c r="C367" s="36" t="s">
        <v>117</v>
      </c>
      <c r="D367" s="20">
        <v>0.86549402219080651</v>
      </c>
    </row>
    <row r="368" spans="1:5" s="44" customFormat="1" ht="37.5" x14ac:dyDescent="0.25">
      <c r="A368" s="18" t="s">
        <v>22</v>
      </c>
      <c r="B368" s="19" t="s">
        <v>23</v>
      </c>
      <c r="C368" s="36" t="s">
        <v>117</v>
      </c>
      <c r="D368" s="20">
        <v>0.86549402219080651</v>
      </c>
    </row>
    <row r="369" spans="1:4" s="44" customFormat="1" x14ac:dyDescent="0.25">
      <c r="A369" s="18" t="s">
        <v>24</v>
      </c>
      <c r="B369" s="19" t="s">
        <v>25</v>
      </c>
      <c r="C369" s="36" t="s">
        <v>117</v>
      </c>
      <c r="D369" s="20">
        <v>0.86549402219080651</v>
      </c>
    </row>
    <row r="370" spans="1:4" s="44" customFormat="1" x14ac:dyDescent="0.25">
      <c r="A370" s="18" t="s">
        <v>26</v>
      </c>
      <c r="B370" s="19" t="s">
        <v>27</v>
      </c>
      <c r="C370" s="36" t="s">
        <v>117</v>
      </c>
      <c r="D370" s="20">
        <v>2.0480326873331126E-2</v>
      </c>
    </row>
    <row r="371" spans="1:4" s="44" customFormat="1" ht="37.5" x14ac:dyDescent="0.25">
      <c r="A371" s="18" t="s">
        <v>28</v>
      </c>
      <c r="B371" s="19" t="s">
        <v>100</v>
      </c>
      <c r="C371" s="36" t="s">
        <v>117</v>
      </c>
      <c r="D371" s="20">
        <v>0.13694842851691569</v>
      </c>
    </row>
    <row r="372" spans="1:4" s="44" customFormat="1" x14ac:dyDescent="0.25">
      <c r="A372" s="18" t="s">
        <v>30</v>
      </c>
      <c r="B372" s="19" t="s">
        <v>31</v>
      </c>
      <c r="C372" s="36" t="s">
        <v>117</v>
      </c>
      <c r="D372" s="20">
        <v>1.4383694327422487E-2</v>
      </c>
    </row>
    <row r="373" spans="1:4" s="44" customFormat="1" ht="93.75" x14ac:dyDescent="0.25">
      <c r="A373" s="18" t="s">
        <v>32</v>
      </c>
      <c r="B373" s="19" t="s">
        <v>33</v>
      </c>
      <c r="C373" s="36" t="s">
        <v>117</v>
      </c>
      <c r="D373" s="20">
        <v>6.9092213404341893E-2</v>
      </c>
    </row>
    <row r="374" spans="1:4" s="44" customFormat="1" x14ac:dyDescent="0.25">
      <c r="A374" s="18" t="s">
        <v>92</v>
      </c>
      <c r="B374" s="19" t="s">
        <v>29</v>
      </c>
      <c r="C374" s="36" t="s">
        <v>117</v>
      </c>
      <c r="D374" s="20">
        <v>4.4605782898207584</v>
      </c>
    </row>
    <row r="375" spans="1:4" s="51" customFormat="1" ht="56.25" x14ac:dyDescent="0.25">
      <c r="A375" s="23">
        <v>3</v>
      </c>
      <c r="B375" s="24" t="s">
        <v>34</v>
      </c>
      <c r="C375" s="37"/>
      <c r="D375" s="25">
        <f>SUM(D376:D394)</f>
        <v>20.922246729695466</v>
      </c>
    </row>
    <row r="376" spans="1:4" s="44" customFormat="1" ht="37.5" x14ac:dyDescent="0.25">
      <c r="A376" s="18" t="s">
        <v>35</v>
      </c>
      <c r="B376" s="26" t="s">
        <v>36</v>
      </c>
      <c r="C376" s="38" t="s">
        <v>115</v>
      </c>
      <c r="D376" s="20">
        <v>5.7005655408792109</v>
      </c>
    </row>
    <row r="377" spans="1:4" s="44" customFormat="1" ht="37.5" x14ac:dyDescent="0.25">
      <c r="A377" s="18" t="s">
        <v>37</v>
      </c>
      <c r="B377" s="26" t="s">
        <v>38</v>
      </c>
      <c r="C377" s="38" t="s">
        <v>116</v>
      </c>
      <c r="D377" s="20">
        <v>2.1773826488353127</v>
      </c>
    </row>
    <row r="378" spans="1:4" s="44" customFormat="1" x14ac:dyDescent="0.25">
      <c r="A378" s="18" t="s">
        <v>39</v>
      </c>
      <c r="B378" s="26" t="s">
        <v>40</v>
      </c>
      <c r="C378" s="38" t="s">
        <v>117</v>
      </c>
      <c r="D378" s="20">
        <v>1.7426909751496845E-2</v>
      </c>
    </row>
    <row r="379" spans="1:4" s="44" customFormat="1" x14ac:dyDescent="0.25">
      <c r="A379" s="18" t="s">
        <v>41</v>
      </c>
      <c r="B379" s="26" t="s">
        <v>42</v>
      </c>
      <c r="C379" s="38" t="s">
        <v>117</v>
      </c>
      <c r="D379" s="20">
        <v>3.7664131577680418E-3</v>
      </c>
    </row>
    <row r="380" spans="1:4" s="44" customFormat="1" ht="37.5" x14ac:dyDescent="0.25">
      <c r="A380" s="18" t="s">
        <v>43</v>
      </c>
      <c r="B380" s="26" t="s">
        <v>44</v>
      </c>
      <c r="C380" s="38" t="s">
        <v>117</v>
      </c>
      <c r="D380" s="20">
        <v>2.4289070732268492E-3</v>
      </c>
    </row>
    <row r="381" spans="1:4" s="44" customFormat="1" x14ac:dyDescent="0.25">
      <c r="A381" s="18" t="s">
        <v>45</v>
      </c>
      <c r="B381" s="26" t="s">
        <v>48</v>
      </c>
      <c r="C381" s="38" t="s">
        <v>118</v>
      </c>
      <c r="D381" s="20">
        <v>0.98932554147901886</v>
      </c>
    </row>
    <row r="382" spans="1:4" s="44" customFormat="1" x14ac:dyDescent="0.25">
      <c r="A382" s="18" t="s">
        <v>47</v>
      </c>
      <c r="B382" s="26" t="s">
        <v>50</v>
      </c>
      <c r="C382" s="38" t="s">
        <v>117</v>
      </c>
      <c r="D382" s="20">
        <v>0.41088129067895757</v>
      </c>
    </row>
    <row r="383" spans="1:4" s="44" customFormat="1" x14ac:dyDescent="0.25">
      <c r="A383" s="18" t="s">
        <v>49</v>
      </c>
      <c r="B383" s="26" t="s">
        <v>52</v>
      </c>
      <c r="C383" s="38" t="s">
        <v>125</v>
      </c>
      <c r="D383" s="20">
        <v>4.0840860187697645</v>
      </c>
    </row>
    <row r="384" spans="1:4" s="44" customFormat="1" x14ac:dyDescent="0.25">
      <c r="A384" s="18" t="s">
        <v>51</v>
      </c>
      <c r="B384" s="26" t="s">
        <v>54</v>
      </c>
      <c r="C384" s="38" t="s">
        <v>115</v>
      </c>
      <c r="D384" s="20">
        <v>2.1619670556821293</v>
      </c>
    </row>
    <row r="385" spans="1:4" s="44" customFormat="1" ht="37.5" x14ac:dyDescent="0.25">
      <c r="A385" s="18" t="s">
        <v>53</v>
      </c>
      <c r="B385" s="26" t="s">
        <v>56</v>
      </c>
      <c r="C385" s="38" t="s">
        <v>118</v>
      </c>
      <c r="D385" s="20">
        <v>2.6496429565058158E-2</v>
      </c>
    </row>
    <row r="386" spans="1:4" s="44" customFormat="1" x14ac:dyDescent="0.25">
      <c r="A386" s="18" t="s">
        <v>55</v>
      </c>
      <c r="B386" s="26" t="s">
        <v>58</v>
      </c>
      <c r="C386" s="54" t="s">
        <v>117</v>
      </c>
      <c r="D386" s="20">
        <v>8.6543553182883162E-2</v>
      </c>
    </row>
    <row r="387" spans="1:4" s="44" customFormat="1" ht="37.5" x14ac:dyDescent="0.25">
      <c r="A387" s="18" t="s">
        <v>57</v>
      </c>
      <c r="B387" s="26" t="s">
        <v>60</v>
      </c>
      <c r="C387" s="53" t="s">
        <v>120</v>
      </c>
      <c r="D387" s="20">
        <v>2.6399735399082522</v>
      </c>
    </row>
    <row r="388" spans="1:4" s="44" customFormat="1" x14ac:dyDescent="0.25">
      <c r="A388" s="18" t="s">
        <v>59</v>
      </c>
      <c r="B388" s="26" t="s">
        <v>62</v>
      </c>
      <c r="C388" s="38" t="s">
        <v>121</v>
      </c>
      <c r="D388" s="20">
        <v>0.19567117787982588</v>
      </c>
    </row>
    <row r="389" spans="1:4" s="44" customFormat="1" x14ac:dyDescent="0.25">
      <c r="A389" s="18" t="s">
        <v>61</v>
      </c>
      <c r="B389" s="26" t="s">
        <v>64</v>
      </c>
      <c r="C389" s="38" t="s">
        <v>122</v>
      </c>
      <c r="D389" s="20">
        <v>1.6122992236349377E-2</v>
      </c>
    </row>
    <row r="390" spans="1:4" s="44" customFormat="1" x14ac:dyDescent="0.25">
      <c r="A390" s="18" t="s">
        <v>63</v>
      </c>
      <c r="B390" s="26" t="s">
        <v>66</v>
      </c>
      <c r="C390" s="38" t="s">
        <v>121</v>
      </c>
      <c r="D390" s="20">
        <v>0.15529578728596127</v>
      </c>
    </row>
    <row r="391" spans="1:4" s="44" customFormat="1" x14ac:dyDescent="0.25">
      <c r="A391" s="18" t="s">
        <v>65</v>
      </c>
      <c r="B391" s="26" t="s">
        <v>68</v>
      </c>
      <c r="C391" s="38" t="s">
        <v>121</v>
      </c>
      <c r="D391" s="20">
        <v>0.39963725653846233</v>
      </c>
    </row>
    <row r="392" spans="1:4" s="44" customFormat="1" x14ac:dyDescent="0.25">
      <c r="A392" s="18" t="s">
        <v>67</v>
      </c>
      <c r="B392" s="26" t="s">
        <v>70</v>
      </c>
      <c r="C392" s="38" t="s">
        <v>121</v>
      </c>
      <c r="D392" s="20">
        <v>1.6771960728448028</v>
      </c>
    </row>
    <row r="393" spans="1:4" s="44" customFormat="1" ht="37.5" x14ac:dyDescent="0.25">
      <c r="A393" s="18" t="s">
        <v>69</v>
      </c>
      <c r="B393" s="26" t="s">
        <v>72</v>
      </c>
      <c r="C393" s="38" t="s">
        <v>121</v>
      </c>
      <c r="D393" s="20">
        <v>8.6657494288717385E-2</v>
      </c>
    </row>
    <row r="394" spans="1:4" s="44" customFormat="1" x14ac:dyDescent="0.25">
      <c r="A394" s="18" t="s">
        <v>71</v>
      </c>
      <c r="B394" s="26" t="s">
        <v>74</v>
      </c>
      <c r="C394" s="38" t="s">
        <v>122</v>
      </c>
      <c r="D394" s="20">
        <v>9.0822099658259992E-2</v>
      </c>
    </row>
    <row r="395" spans="1:4" s="48" customFormat="1" x14ac:dyDescent="0.25">
      <c r="A395" s="21" t="s">
        <v>75</v>
      </c>
      <c r="B395" s="28" t="s">
        <v>76</v>
      </c>
      <c r="C395" s="39" t="s">
        <v>126</v>
      </c>
      <c r="D395" s="22">
        <v>3.4348501607202881</v>
      </c>
    </row>
    <row r="396" spans="1:4" s="48" customFormat="1" x14ac:dyDescent="0.25">
      <c r="A396" s="21" t="s">
        <v>77</v>
      </c>
      <c r="B396" s="28" t="s">
        <v>78</v>
      </c>
      <c r="C396" s="39" t="s">
        <v>118</v>
      </c>
      <c r="D396" s="22">
        <v>0.36198574176439835</v>
      </c>
    </row>
    <row r="397" spans="1:4" s="48" customFormat="1" x14ac:dyDescent="0.25">
      <c r="A397" s="21" t="s">
        <v>79</v>
      </c>
      <c r="B397" s="28" t="s">
        <v>80</v>
      </c>
      <c r="C397" s="39" t="s">
        <v>118</v>
      </c>
      <c r="D397" s="22">
        <v>1.0290737515873609</v>
      </c>
    </row>
    <row r="398" spans="1:4" s="48" customFormat="1" x14ac:dyDescent="0.25">
      <c r="A398" s="21" t="s">
        <v>81</v>
      </c>
      <c r="B398" s="28" t="s">
        <v>82</v>
      </c>
      <c r="C398" s="39" t="s">
        <v>115</v>
      </c>
      <c r="D398" s="22">
        <v>0.42740237524043856</v>
      </c>
    </row>
    <row r="399" spans="1:4" s="48" customFormat="1" x14ac:dyDescent="0.25">
      <c r="A399" s="21" t="s">
        <v>83</v>
      </c>
      <c r="B399" s="28" t="s">
        <v>84</v>
      </c>
      <c r="C399" s="39" t="s">
        <v>115</v>
      </c>
      <c r="D399" s="22">
        <v>1.7926968273441588</v>
      </c>
    </row>
    <row r="400" spans="1:4" s="48" customFormat="1" x14ac:dyDescent="0.25">
      <c r="A400" s="21" t="s">
        <v>85</v>
      </c>
      <c r="B400" s="28" t="s">
        <v>86</v>
      </c>
      <c r="C400" s="39"/>
      <c r="D400" s="22">
        <v>2.3120205464022936</v>
      </c>
    </row>
    <row r="401" spans="1:5" s="48" customFormat="1" x14ac:dyDescent="0.25">
      <c r="A401" s="21" t="s">
        <v>87</v>
      </c>
      <c r="B401" s="15" t="s">
        <v>88</v>
      </c>
      <c r="C401" s="34"/>
      <c r="D401" s="22">
        <v>7.2053175796082911</v>
      </c>
    </row>
    <row r="402" spans="1:5" s="44" customFormat="1" x14ac:dyDescent="0.25">
      <c r="A402" s="11"/>
      <c r="B402" s="12" t="s">
        <v>103</v>
      </c>
      <c r="C402" s="13"/>
      <c r="D402" s="14"/>
    </row>
    <row r="403" spans="1:5" s="44" customFormat="1" ht="37.5" x14ac:dyDescent="0.25">
      <c r="A403" s="41"/>
      <c r="B403" s="15" t="s">
        <v>9</v>
      </c>
      <c r="C403" s="34"/>
      <c r="D403" s="16">
        <f>D404+D445</f>
        <v>62.615344135690563</v>
      </c>
      <c r="E403" s="46"/>
    </row>
    <row r="404" spans="1:5" s="48" customFormat="1" ht="37.5" x14ac:dyDescent="0.25">
      <c r="A404" s="21" t="s">
        <v>10</v>
      </c>
      <c r="B404" s="15" t="s">
        <v>11</v>
      </c>
      <c r="C404" s="34"/>
      <c r="D404" s="47">
        <f>SUM(D405,D409,D418,D439:D444)</f>
        <v>55.427471615159064</v>
      </c>
    </row>
    <row r="405" spans="1:5" s="48" customFormat="1" ht="56.25" x14ac:dyDescent="0.25">
      <c r="A405" s="49">
        <v>1</v>
      </c>
      <c r="B405" s="17" t="s">
        <v>12</v>
      </c>
      <c r="C405" s="35"/>
      <c r="D405" s="52">
        <f>SUM(D406:D407)</f>
        <v>17.27090452810727</v>
      </c>
    </row>
    <row r="406" spans="1:5" s="44" customFormat="1" x14ac:dyDescent="0.25">
      <c r="A406" s="18" t="s">
        <v>13</v>
      </c>
      <c r="B406" s="19" t="s">
        <v>14</v>
      </c>
      <c r="C406" s="36" t="s">
        <v>123</v>
      </c>
      <c r="D406" s="20">
        <v>7.3031860552439136</v>
      </c>
    </row>
    <row r="407" spans="1:5" s="44" customFormat="1" x14ac:dyDescent="0.25">
      <c r="A407" s="18" t="s">
        <v>15</v>
      </c>
      <c r="B407" s="19" t="s">
        <v>16</v>
      </c>
      <c r="C407" s="36" t="s">
        <v>124</v>
      </c>
      <c r="D407" s="20">
        <v>9.9677184728633552</v>
      </c>
    </row>
    <row r="408" spans="1:5" s="44" customFormat="1" x14ac:dyDescent="0.25">
      <c r="A408" s="18" t="s">
        <v>17</v>
      </c>
      <c r="B408" s="19" t="s">
        <v>18</v>
      </c>
      <c r="C408" s="36" t="s">
        <v>125</v>
      </c>
      <c r="D408" s="20">
        <v>2.00014115108206E-3</v>
      </c>
    </row>
    <row r="409" spans="1:5" s="48" customFormat="1" ht="56.25" x14ac:dyDescent="0.25">
      <c r="A409" s="21">
        <v>2</v>
      </c>
      <c r="B409" s="17" t="s">
        <v>19</v>
      </c>
      <c r="C409" s="35"/>
      <c r="D409" s="22">
        <f>SUM(D410:D417)</f>
        <v>10.843458432216375</v>
      </c>
    </row>
    <row r="410" spans="1:5" s="44" customFormat="1" ht="37.5" x14ac:dyDescent="0.25">
      <c r="A410" s="18" t="s">
        <v>20</v>
      </c>
      <c r="B410" s="19" t="s">
        <v>21</v>
      </c>
      <c r="C410" s="36" t="s">
        <v>117</v>
      </c>
      <c r="D410" s="20">
        <v>2.1523112725710907</v>
      </c>
    </row>
    <row r="411" spans="1:5" s="44" customFormat="1" ht="37.5" x14ac:dyDescent="0.25">
      <c r="A411" s="18" t="s">
        <v>22</v>
      </c>
      <c r="B411" s="19" t="s">
        <v>23</v>
      </c>
      <c r="C411" s="36" t="s">
        <v>117</v>
      </c>
      <c r="D411" s="20">
        <v>2.1523112725710907</v>
      </c>
    </row>
    <row r="412" spans="1:5" s="44" customFormat="1" x14ac:dyDescent="0.25">
      <c r="A412" s="18" t="s">
        <v>24</v>
      </c>
      <c r="B412" s="19" t="s">
        <v>25</v>
      </c>
      <c r="C412" s="36" t="s">
        <v>117</v>
      </c>
      <c r="D412" s="20">
        <v>2.1523112725710907</v>
      </c>
    </row>
    <row r="413" spans="1:5" s="44" customFormat="1" x14ac:dyDescent="0.25">
      <c r="A413" s="18" t="s">
        <v>26</v>
      </c>
      <c r="B413" s="19" t="s">
        <v>27</v>
      </c>
      <c r="C413" s="36" t="s">
        <v>117</v>
      </c>
      <c r="D413" s="20">
        <v>5.0941590833285422E-2</v>
      </c>
    </row>
    <row r="414" spans="1:5" s="44" customFormat="1" ht="37.5" x14ac:dyDescent="0.25">
      <c r="A414" s="18" t="s">
        <v>28</v>
      </c>
      <c r="B414" s="19" t="s">
        <v>100</v>
      </c>
      <c r="C414" s="36" t="s">
        <v>117</v>
      </c>
      <c r="D414" s="20">
        <v>0.12837995533594673</v>
      </c>
    </row>
    <row r="415" spans="1:5" s="44" customFormat="1" x14ac:dyDescent="0.25">
      <c r="A415" s="18" t="s">
        <v>30</v>
      </c>
      <c r="B415" s="19" t="s">
        <v>31</v>
      </c>
      <c r="C415" s="36" t="s">
        <v>117</v>
      </c>
      <c r="D415" s="20">
        <v>3.5769194438527808E-2</v>
      </c>
    </row>
    <row r="416" spans="1:5" s="44" customFormat="1" ht="93.75" x14ac:dyDescent="0.25">
      <c r="A416" s="18" t="s">
        <v>32</v>
      </c>
      <c r="B416" s="19" t="s">
        <v>33</v>
      </c>
      <c r="C416" s="36" t="s">
        <v>117</v>
      </c>
      <c r="D416" s="20">
        <v>8.5908833961261769E-2</v>
      </c>
    </row>
    <row r="417" spans="1:4" s="44" customFormat="1" x14ac:dyDescent="0.25">
      <c r="A417" s="18" t="s">
        <v>92</v>
      </c>
      <c r="B417" s="19" t="s">
        <v>29</v>
      </c>
      <c r="C417" s="36" t="s">
        <v>117</v>
      </c>
      <c r="D417" s="20">
        <v>4.0855250399340806</v>
      </c>
    </row>
    <row r="418" spans="1:4" s="51" customFormat="1" ht="56.25" x14ac:dyDescent="0.25">
      <c r="A418" s="23">
        <v>3</v>
      </c>
      <c r="B418" s="24" t="s">
        <v>34</v>
      </c>
      <c r="C418" s="37"/>
      <c r="D418" s="25">
        <f>SUM(D419:D438)</f>
        <v>20.63686783938282</v>
      </c>
    </row>
    <row r="419" spans="1:4" s="44" customFormat="1" ht="37.5" x14ac:dyDescent="0.25">
      <c r="A419" s="18" t="s">
        <v>35</v>
      </c>
      <c r="B419" s="26" t="s">
        <v>36</v>
      </c>
      <c r="C419" s="38" t="s">
        <v>115</v>
      </c>
      <c r="D419" s="20">
        <v>2.8972292598027831</v>
      </c>
    </row>
    <row r="420" spans="1:4" s="44" customFormat="1" ht="37.5" x14ac:dyDescent="0.25">
      <c r="A420" s="18" t="s">
        <v>37</v>
      </c>
      <c r="B420" s="26" t="s">
        <v>38</v>
      </c>
      <c r="C420" s="38" t="s">
        <v>116</v>
      </c>
      <c r="D420" s="20">
        <v>1.3737033750212848</v>
      </c>
    </row>
    <row r="421" spans="1:4" s="44" customFormat="1" x14ac:dyDescent="0.25">
      <c r="A421" s="18" t="s">
        <v>39</v>
      </c>
      <c r="B421" s="26" t="s">
        <v>40</v>
      </c>
      <c r="C421" s="38" t="s">
        <v>117</v>
      </c>
      <c r="D421" s="20">
        <v>2.166851259399882E-2</v>
      </c>
    </row>
    <row r="422" spans="1:4" s="44" customFormat="1" x14ac:dyDescent="0.25">
      <c r="A422" s="18" t="s">
        <v>41</v>
      </c>
      <c r="B422" s="26" t="s">
        <v>42</v>
      </c>
      <c r="C422" s="38" t="s">
        <v>117</v>
      </c>
      <c r="D422" s="20">
        <v>4.6831349967994028E-3</v>
      </c>
    </row>
    <row r="423" spans="1:4" s="44" customFormat="1" ht="37.5" x14ac:dyDescent="0.25">
      <c r="A423" s="18" t="s">
        <v>43</v>
      </c>
      <c r="B423" s="26" t="s">
        <v>44</v>
      </c>
      <c r="C423" s="38" t="s">
        <v>117</v>
      </c>
      <c r="D423" s="20">
        <v>3.0200881427843614E-3</v>
      </c>
    </row>
    <row r="424" spans="1:4" s="44" customFormat="1" x14ac:dyDescent="0.25">
      <c r="A424" s="18" t="s">
        <v>45</v>
      </c>
      <c r="B424" s="26" t="s">
        <v>46</v>
      </c>
      <c r="C424" s="38" t="s">
        <v>117</v>
      </c>
      <c r="D424" s="27">
        <v>2.1076340560186968E-4</v>
      </c>
    </row>
    <row r="425" spans="1:4" s="44" customFormat="1" x14ac:dyDescent="0.25">
      <c r="A425" s="18" t="s">
        <v>47</v>
      </c>
      <c r="B425" s="26" t="s">
        <v>48</v>
      </c>
      <c r="C425" s="38" t="s">
        <v>118</v>
      </c>
      <c r="D425" s="20">
        <v>8.979785876307397E-3</v>
      </c>
    </row>
    <row r="426" spans="1:4" s="44" customFormat="1" x14ac:dyDescent="0.25">
      <c r="A426" s="18" t="s">
        <v>49</v>
      </c>
      <c r="B426" s="26" t="s">
        <v>50</v>
      </c>
      <c r="C426" s="38" t="s">
        <v>117</v>
      </c>
      <c r="D426" s="20">
        <v>0.4042967410969589</v>
      </c>
    </row>
    <row r="427" spans="1:4" s="44" customFormat="1" x14ac:dyDescent="0.25">
      <c r="A427" s="18" t="s">
        <v>51</v>
      </c>
      <c r="B427" s="26" t="s">
        <v>52</v>
      </c>
      <c r="C427" s="38" t="s">
        <v>125</v>
      </c>
      <c r="D427" s="20">
        <v>3.5258451904363839</v>
      </c>
    </row>
    <row r="428" spans="1:4" s="44" customFormat="1" x14ac:dyDescent="0.25">
      <c r="A428" s="18" t="s">
        <v>53</v>
      </c>
      <c r="B428" s="26" t="s">
        <v>54</v>
      </c>
      <c r="C428" s="38" t="s">
        <v>115</v>
      </c>
      <c r="D428" s="20">
        <v>2.0716758496803354</v>
      </c>
    </row>
    <row r="429" spans="1:4" s="44" customFormat="1" ht="37.5" x14ac:dyDescent="0.25">
      <c r="A429" s="18" t="s">
        <v>55</v>
      </c>
      <c r="B429" s="26" t="s">
        <v>56</v>
      </c>
      <c r="C429" s="38" t="s">
        <v>118</v>
      </c>
      <c r="D429" s="20">
        <v>1.8554526964629114E-2</v>
      </c>
    </row>
    <row r="430" spans="1:4" s="44" customFormat="1" x14ac:dyDescent="0.25">
      <c r="A430" s="18" t="s">
        <v>57</v>
      </c>
      <c r="B430" s="26" t="s">
        <v>58</v>
      </c>
      <c r="C430" s="54" t="s">
        <v>117</v>
      </c>
      <c r="D430" s="20">
        <v>3.4563935406523624E-2</v>
      </c>
    </row>
    <row r="431" spans="1:4" s="44" customFormat="1" ht="37.5" x14ac:dyDescent="0.25">
      <c r="A431" s="18" t="s">
        <v>59</v>
      </c>
      <c r="B431" s="26" t="s">
        <v>60</v>
      </c>
      <c r="C431" s="53" t="s">
        <v>120</v>
      </c>
      <c r="D431" s="20">
        <v>6.6059942350178709</v>
      </c>
    </row>
    <row r="432" spans="1:4" s="44" customFormat="1" x14ac:dyDescent="0.25">
      <c r="A432" s="18" t="s">
        <v>61</v>
      </c>
      <c r="B432" s="26" t="s">
        <v>62</v>
      </c>
      <c r="C432" s="38" t="s">
        <v>121</v>
      </c>
      <c r="D432" s="20">
        <v>0.24480808333421553</v>
      </c>
    </row>
    <row r="433" spans="1:5" s="44" customFormat="1" x14ac:dyDescent="0.25">
      <c r="A433" s="18" t="s">
        <v>63</v>
      </c>
      <c r="B433" s="26" t="s">
        <v>64</v>
      </c>
      <c r="C433" s="38" t="s">
        <v>122</v>
      </c>
      <c r="D433" s="20">
        <v>2.0047229560953801E-2</v>
      </c>
    </row>
    <row r="434" spans="1:5" s="44" customFormat="1" x14ac:dyDescent="0.25">
      <c r="A434" s="18" t="s">
        <v>65</v>
      </c>
      <c r="B434" s="26" t="s">
        <v>66</v>
      </c>
      <c r="C434" s="38" t="s">
        <v>121</v>
      </c>
      <c r="D434" s="20">
        <v>0.19437986559398876</v>
      </c>
    </row>
    <row r="435" spans="1:5" s="44" customFormat="1" x14ac:dyDescent="0.25">
      <c r="A435" s="18" t="s">
        <v>67</v>
      </c>
      <c r="B435" s="26" t="s">
        <v>68</v>
      </c>
      <c r="C435" s="38" t="s">
        <v>121</v>
      </c>
      <c r="D435" s="20">
        <v>0.49985530912005599</v>
      </c>
    </row>
    <row r="436" spans="1:5" s="44" customFormat="1" x14ac:dyDescent="0.25">
      <c r="A436" s="18" t="s">
        <v>69</v>
      </c>
      <c r="B436" s="26" t="s">
        <v>70</v>
      </c>
      <c r="C436" s="38" t="s">
        <v>121</v>
      </c>
      <c r="D436" s="20">
        <v>2.4481035642203421</v>
      </c>
    </row>
    <row r="437" spans="1:5" s="44" customFormat="1" ht="37.5" x14ac:dyDescent="0.25">
      <c r="A437" s="18" t="s">
        <v>71</v>
      </c>
      <c r="B437" s="26" t="s">
        <v>72</v>
      </c>
      <c r="C437" s="38" t="s">
        <v>121</v>
      </c>
      <c r="D437" s="20">
        <v>0.10774939637236425</v>
      </c>
    </row>
    <row r="438" spans="1:5" s="44" customFormat="1" x14ac:dyDescent="0.25">
      <c r="A438" s="18" t="s">
        <v>73</v>
      </c>
      <c r="B438" s="26" t="s">
        <v>74</v>
      </c>
      <c r="C438" s="38" t="s">
        <v>122</v>
      </c>
      <c r="D438" s="20">
        <v>0.15149899273863762</v>
      </c>
    </row>
    <row r="439" spans="1:5" s="48" customFormat="1" x14ac:dyDescent="0.25">
      <c r="A439" s="21" t="s">
        <v>75</v>
      </c>
      <c r="B439" s="28" t="s">
        <v>76</v>
      </c>
      <c r="C439" s="39" t="s">
        <v>126</v>
      </c>
      <c r="D439" s="22">
        <v>3.3449208509177777</v>
      </c>
    </row>
    <row r="440" spans="1:5" s="48" customFormat="1" x14ac:dyDescent="0.25">
      <c r="A440" s="21" t="s">
        <v>77</v>
      </c>
      <c r="B440" s="28" t="s">
        <v>78</v>
      </c>
      <c r="C440" s="39" t="s">
        <v>118</v>
      </c>
      <c r="D440" s="22">
        <v>0.37092514977012025</v>
      </c>
    </row>
    <row r="441" spans="1:5" s="48" customFormat="1" x14ac:dyDescent="0.25">
      <c r="A441" s="21" t="s">
        <v>79</v>
      </c>
      <c r="B441" s="28" t="s">
        <v>80</v>
      </c>
      <c r="C441" s="39" t="s">
        <v>118</v>
      </c>
      <c r="D441" s="22">
        <v>1.0544872114893418</v>
      </c>
    </row>
    <row r="442" spans="1:5" s="48" customFormat="1" x14ac:dyDescent="0.25">
      <c r="A442" s="21" t="s">
        <v>81</v>
      </c>
      <c r="B442" s="28" t="s">
        <v>82</v>
      </c>
      <c r="C442" s="39" t="s">
        <v>115</v>
      </c>
      <c r="D442" s="22">
        <v>0.20184358617079026</v>
      </c>
    </row>
    <row r="443" spans="1:5" s="48" customFormat="1" x14ac:dyDescent="0.25">
      <c r="A443" s="21" t="s">
        <v>83</v>
      </c>
      <c r="B443" s="28" t="s">
        <v>84</v>
      </c>
      <c r="C443" s="39" t="s">
        <v>115</v>
      </c>
      <c r="D443" s="22">
        <v>0.74423398224527482</v>
      </c>
    </row>
    <row r="444" spans="1:5" s="48" customFormat="1" x14ac:dyDescent="0.25">
      <c r="A444" s="21" t="s">
        <v>85</v>
      </c>
      <c r="B444" s="28" t="s">
        <v>86</v>
      </c>
      <c r="C444" s="39"/>
      <c r="D444" s="22">
        <v>0.9598300348592862</v>
      </c>
    </row>
    <row r="445" spans="1:5" s="48" customFormat="1" x14ac:dyDescent="0.25">
      <c r="A445" s="21" t="s">
        <v>87</v>
      </c>
      <c r="B445" s="15" t="s">
        <v>88</v>
      </c>
      <c r="C445" s="34"/>
      <c r="D445" s="22">
        <v>7.1878725205314957</v>
      </c>
    </row>
    <row r="446" spans="1:5" s="44" customFormat="1" x14ac:dyDescent="0.25">
      <c r="A446" s="11"/>
      <c r="B446" s="12" t="s">
        <v>104</v>
      </c>
      <c r="C446" s="13"/>
      <c r="D446" s="14"/>
    </row>
    <row r="447" spans="1:5" s="44" customFormat="1" ht="37.5" x14ac:dyDescent="0.25">
      <c r="A447" s="41"/>
      <c r="B447" s="15" t="s">
        <v>9</v>
      </c>
      <c r="C447" s="34"/>
      <c r="D447" s="16">
        <f>D448+D489</f>
        <v>62.679757014449905</v>
      </c>
      <c r="E447" s="46"/>
    </row>
    <row r="448" spans="1:5" s="48" customFormat="1" ht="37.5" x14ac:dyDescent="0.25">
      <c r="A448" s="21" t="s">
        <v>10</v>
      </c>
      <c r="B448" s="15" t="s">
        <v>11</v>
      </c>
      <c r="C448" s="34"/>
      <c r="D448" s="47">
        <f>SUM(D449,D453,D462,D483:D488)</f>
        <v>55.492820616392166</v>
      </c>
    </row>
    <row r="449" spans="1:4" s="48" customFormat="1" ht="56.25" x14ac:dyDescent="0.25">
      <c r="A449" s="49">
        <v>1</v>
      </c>
      <c r="B449" s="17" t="s">
        <v>12</v>
      </c>
      <c r="C449" s="35"/>
      <c r="D449" s="52">
        <f>SUM(D450:D451)</f>
        <v>17.051347700922648</v>
      </c>
    </row>
    <row r="450" spans="1:4" s="44" customFormat="1" x14ac:dyDescent="0.25">
      <c r="A450" s="18" t="s">
        <v>13</v>
      </c>
      <c r="B450" s="19" t="s">
        <v>14</v>
      </c>
      <c r="C450" s="36" t="s">
        <v>123</v>
      </c>
      <c r="D450" s="20">
        <v>7.2784797998496638</v>
      </c>
    </row>
    <row r="451" spans="1:4" s="44" customFormat="1" x14ac:dyDescent="0.25">
      <c r="A451" s="18" t="s">
        <v>15</v>
      </c>
      <c r="B451" s="19" t="s">
        <v>16</v>
      </c>
      <c r="C451" s="36" t="s">
        <v>124</v>
      </c>
      <c r="D451" s="20">
        <v>9.7728679010729831</v>
      </c>
    </row>
    <row r="452" spans="1:4" s="44" customFormat="1" x14ac:dyDescent="0.25">
      <c r="A452" s="18" t="s">
        <v>17</v>
      </c>
      <c r="B452" s="19" t="s">
        <v>18</v>
      </c>
      <c r="C452" s="36" t="s">
        <v>125</v>
      </c>
      <c r="D452" s="20">
        <v>1.9919082141453153E-3</v>
      </c>
    </row>
    <row r="453" spans="1:4" s="48" customFormat="1" ht="56.25" x14ac:dyDescent="0.25">
      <c r="A453" s="21">
        <v>2</v>
      </c>
      <c r="B453" s="17" t="s">
        <v>19</v>
      </c>
      <c r="C453" s="35"/>
      <c r="D453" s="22">
        <f>SUM(D454:D461)</f>
        <v>10.887677166016747</v>
      </c>
    </row>
    <row r="454" spans="1:4" s="44" customFormat="1" ht="37.5" x14ac:dyDescent="0.25">
      <c r="A454" s="18" t="s">
        <v>20</v>
      </c>
      <c r="B454" s="19" t="s">
        <v>21</v>
      </c>
      <c r="C454" s="36" t="s">
        <v>117</v>
      </c>
      <c r="D454" s="20">
        <v>2.1434519763330546</v>
      </c>
    </row>
    <row r="455" spans="1:4" s="44" customFormat="1" ht="37.5" x14ac:dyDescent="0.25">
      <c r="A455" s="18" t="s">
        <v>22</v>
      </c>
      <c r="B455" s="19" t="s">
        <v>23</v>
      </c>
      <c r="C455" s="36" t="s">
        <v>117</v>
      </c>
      <c r="D455" s="20">
        <v>2.1434519763330546</v>
      </c>
    </row>
    <row r="456" spans="1:4" s="44" customFormat="1" x14ac:dyDescent="0.25">
      <c r="A456" s="18" t="s">
        <v>24</v>
      </c>
      <c r="B456" s="19" t="s">
        <v>25</v>
      </c>
      <c r="C456" s="36" t="s">
        <v>117</v>
      </c>
      <c r="D456" s="20">
        <v>2.1434519763330546</v>
      </c>
    </row>
    <row r="457" spans="1:4" s="44" customFormat="1" x14ac:dyDescent="0.25">
      <c r="A457" s="18" t="s">
        <v>26</v>
      </c>
      <c r="B457" s="19" t="s">
        <v>27</v>
      </c>
      <c r="C457" s="36" t="s">
        <v>117</v>
      </c>
      <c r="D457" s="20">
        <v>5.073190617949936E-2</v>
      </c>
    </row>
    <row r="458" spans="1:4" s="44" customFormat="1" ht="37.5" x14ac:dyDescent="0.25">
      <c r="A458" s="18" t="s">
        <v>28</v>
      </c>
      <c r="B458" s="19" t="s">
        <v>100</v>
      </c>
      <c r="C458" s="36" t="s">
        <v>117</v>
      </c>
      <c r="D458" s="20">
        <v>0.12785152059240318</v>
      </c>
    </row>
    <row r="459" spans="1:4" s="44" customFormat="1" x14ac:dyDescent="0.25">
      <c r="A459" s="18" t="s">
        <v>30</v>
      </c>
      <c r="B459" s="19" t="s">
        <v>31</v>
      </c>
      <c r="C459" s="36" t="s">
        <v>117</v>
      </c>
      <c r="D459" s="20">
        <v>3.5621962068486702E-2</v>
      </c>
    </row>
    <row r="460" spans="1:4" s="44" customFormat="1" ht="93.75" x14ac:dyDescent="0.25">
      <c r="A460" s="18" t="s">
        <v>32</v>
      </c>
      <c r="B460" s="19" t="s">
        <v>33</v>
      </c>
      <c r="C460" s="36" t="s">
        <v>117</v>
      </c>
      <c r="D460" s="20">
        <v>8.5555217911749595E-2</v>
      </c>
    </row>
    <row r="461" spans="1:4" s="44" customFormat="1" x14ac:dyDescent="0.25">
      <c r="A461" s="18" t="s">
        <v>92</v>
      </c>
      <c r="B461" s="19" t="s">
        <v>29</v>
      </c>
      <c r="C461" s="36" t="s">
        <v>117</v>
      </c>
      <c r="D461" s="20">
        <v>4.1575606302654444</v>
      </c>
    </row>
    <row r="462" spans="1:4" s="51" customFormat="1" ht="56.25" x14ac:dyDescent="0.25">
      <c r="A462" s="23">
        <v>3</v>
      </c>
      <c r="B462" s="24" t="s">
        <v>34</v>
      </c>
      <c r="C462" s="37"/>
      <c r="D462" s="25">
        <f>SUM(D463:D482)</f>
        <v>21.015892768927294</v>
      </c>
    </row>
    <row r="463" spans="1:4" s="44" customFormat="1" ht="37.5" x14ac:dyDescent="0.25">
      <c r="A463" s="18" t="s">
        <v>35</v>
      </c>
      <c r="B463" s="26" t="s">
        <v>36</v>
      </c>
      <c r="C463" s="38" t="s">
        <v>115</v>
      </c>
      <c r="D463" s="20">
        <v>3.5623826822680607</v>
      </c>
    </row>
    <row r="464" spans="1:4" s="44" customFormat="1" ht="37.5" x14ac:dyDescent="0.25">
      <c r="A464" s="18" t="s">
        <v>37</v>
      </c>
      <c r="B464" s="26" t="s">
        <v>38</v>
      </c>
      <c r="C464" s="38" t="s">
        <v>116</v>
      </c>
      <c r="D464" s="20">
        <v>1.341869586617026</v>
      </c>
    </row>
    <row r="465" spans="1:4" s="44" customFormat="1" x14ac:dyDescent="0.25">
      <c r="A465" s="18" t="s">
        <v>39</v>
      </c>
      <c r="B465" s="26" t="s">
        <v>40</v>
      </c>
      <c r="C465" s="38" t="s">
        <v>117</v>
      </c>
      <c r="D465" s="20">
        <v>2.1579321139884217E-2</v>
      </c>
    </row>
    <row r="466" spans="1:4" s="44" customFormat="1" x14ac:dyDescent="0.25">
      <c r="A466" s="18" t="s">
        <v>41</v>
      </c>
      <c r="B466" s="26" t="s">
        <v>42</v>
      </c>
      <c r="C466" s="38" t="s">
        <v>117</v>
      </c>
      <c r="D466" s="20">
        <v>4.6638583797096273E-3</v>
      </c>
    </row>
    <row r="467" spans="1:4" s="44" customFormat="1" ht="37.5" x14ac:dyDescent="0.25">
      <c r="A467" s="18" t="s">
        <v>43</v>
      </c>
      <c r="B467" s="26" t="s">
        <v>44</v>
      </c>
      <c r="C467" s="38" t="s">
        <v>117</v>
      </c>
      <c r="D467" s="20">
        <v>3.0076569225129805E-3</v>
      </c>
    </row>
    <row r="468" spans="1:4" s="44" customFormat="1" x14ac:dyDescent="0.25">
      <c r="A468" s="18" t="s">
        <v>45</v>
      </c>
      <c r="B468" s="26" t="s">
        <v>46</v>
      </c>
      <c r="C468" s="38" t="s">
        <v>117</v>
      </c>
      <c r="D468" s="27">
        <v>2.0989586591550551E-4</v>
      </c>
    </row>
    <row r="469" spans="1:4" s="44" customFormat="1" x14ac:dyDescent="0.25">
      <c r="A469" s="18" t="s">
        <v>47</v>
      </c>
      <c r="B469" s="26" t="s">
        <v>48</v>
      </c>
      <c r="C469" s="38" t="s">
        <v>118</v>
      </c>
      <c r="D469" s="20">
        <v>8.9428234795359916E-3</v>
      </c>
    </row>
    <row r="470" spans="1:4" s="44" customFormat="1" x14ac:dyDescent="0.25">
      <c r="A470" s="18" t="s">
        <v>49</v>
      </c>
      <c r="B470" s="26" t="s">
        <v>50</v>
      </c>
      <c r="C470" s="38" t="s">
        <v>117</v>
      </c>
      <c r="D470" s="20">
        <v>0.40263258375917199</v>
      </c>
    </row>
    <row r="471" spans="1:4" s="44" customFormat="1" x14ac:dyDescent="0.25">
      <c r="A471" s="18" t="s">
        <v>51</v>
      </c>
      <c r="B471" s="26" t="s">
        <v>52</v>
      </c>
      <c r="C471" s="38" t="s">
        <v>125</v>
      </c>
      <c r="D471" s="20">
        <v>3.065585607413746</v>
      </c>
    </row>
    <row r="472" spans="1:4" s="44" customFormat="1" x14ac:dyDescent="0.25">
      <c r="A472" s="18" t="s">
        <v>53</v>
      </c>
      <c r="B472" s="26" t="s">
        <v>54</v>
      </c>
      <c r="C472" s="38" t="s">
        <v>115</v>
      </c>
      <c r="D472" s="20">
        <v>1.6271104760313568</v>
      </c>
    </row>
    <row r="473" spans="1:4" s="44" customFormat="1" ht="37.5" x14ac:dyDescent="0.25">
      <c r="A473" s="18" t="s">
        <v>55</v>
      </c>
      <c r="B473" s="26" t="s">
        <v>56</v>
      </c>
      <c r="C473" s="38" t="s">
        <v>118</v>
      </c>
      <c r="D473" s="20">
        <v>1.8478153229551326E-2</v>
      </c>
    </row>
    <row r="474" spans="1:4" s="44" customFormat="1" x14ac:dyDescent="0.25">
      <c r="A474" s="18" t="s">
        <v>57</v>
      </c>
      <c r="B474" s="26" t="s">
        <v>58</v>
      </c>
      <c r="C474" s="54" t="s">
        <v>117</v>
      </c>
      <c r="D474" s="20">
        <v>3.2636570652198875E-2</v>
      </c>
    </row>
    <row r="475" spans="1:4" s="44" customFormat="1" ht="37.5" x14ac:dyDescent="0.25">
      <c r="A475" s="18" t="s">
        <v>59</v>
      </c>
      <c r="B475" s="26" t="s">
        <v>60</v>
      </c>
      <c r="C475" s="53" t="s">
        <v>120</v>
      </c>
      <c r="D475" s="20">
        <v>6.5788027870983177</v>
      </c>
    </row>
    <row r="476" spans="1:4" s="44" customFormat="1" x14ac:dyDescent="0.25">
      <c r="A476" s="18" t="s">
        <v>61</v>
      </c>
      <c r="B476" s="26" t="s">
        <v>62</v>
      </c>
      <c r="C476" s="38" t="s">
        <v>121</v>
      </c>
      <c r="D476" s="20">
        <v>0.24380040969547978</v>
      </c>
    </row>
    <row r="477" spans="1:4" s="44" customFormat="1" x14ac:dyDescent="0.25">
      <c r="A477" s="18" t="s">
        <v>63</v>
      </c>
      <c r="B477" s="26" t="s">
        <v>64</v>
      </c>
      <c r="C477" s="38" t="s">
        <v>122</v>
      </c>
      <c r="D477" s="20">
        <v>1.9964711596337909E-2</v>
      </c>
    </row>
    <row r="478" spans="1:4" s="44" customFormat="1" x14ac:dyDescent="0.25">
      <c r="A478" s="18" t="s">
        <v>65</v>
      </c>
      <c r="B478" s="26" t="s">
        <v>66</v>
      </c>
      <c r="C478" s="38" t="s">
        <v>121</v>
      </c>
      <c r="D478" s="20">
        <v>0.19357976347402461</v>
      </c>
    </row>
    <row r="479" spans="1:4" s="44" customFormat="1" x14ac:dyDescent="0.25">
      <c r="A479" s="18" t="s">
        <v>67</v>
      </c>
      <c r="B479" s="26" t="s">
        <v>68</v>
      </c>
      <c r="C479" s="38" t="s">
        <v>121</v>
      </c>
      <c r="D479" s="20">
        <v>0.49779781571002535</v>
      </c>
    </row>
    <row r="480" spans="1:4" s="44" customFormat="1" x14ac:dyDescent="0.25">
      <c r="A480" s="18" t="s">
        <v>69</v>
      </c>
      <c r="B480" s="26" t="s">
        <v>70</v>
      </c>
      <c r="C480" s="38" t="s">
        <v>121</v>
      </c>
      <c r="D480" s="20">
        <v>3.134666788990645</v>
      </c>
    </row>
    <row r="481" spans="1:5" s="44" customFormat="1" ht="37.5" x14ac:dyDescent="0.25">
      <c r="A481" s="18" t="s">
        <v>71</v>
      </c>
      <c r="B481" s="26" t="s">
        <v>72</v>
      </c>
      <c r="C481" s="38" t="s">
        <v>121</v>
      </c>
      <c r="D481" s="20">
        <v>0.10730588068107111</v>
      </c>
    </row>
    <row r="482" spans="1:5" s="44" customFormat="1" x14ac:dyDescent="0.25">
      <c r="A482" s="18" t="s">
        <v>73</v>
      </c>
      <c r="B482" s="26" t="s">
        <v>74</v>
      </c>
      <c r="C482" s="38" t="s">
        <v>122</v>
      </c>
      <c r="D482" s="20">
        <v>0.15087539592272151</v>
      </c>
    </row>
    <row r="483" spans="1:5" s="48" customFormat="1" x14ac:dyDescent="0.25">
      <c r="A483" s="21" t="s">
        <v>75</v>
      </c>
      <c r="B483" s="28" t="s">
        <v>76</v>
      </c>
      <c r="C483" s="39" t="s">
        <v>126</v>
      </c>
      <c r="D483" s="22">
        <v>3.3197668594198042</v>
      </c>
    </row>
    <row r="484" spans="1:5" s="48" customFormat="1" x14ac:dyDescent="0.25">
      <c r="A484" s="21" t="s">
        <v>77</v>
      </c>
      <c r="B484" s="28" t="s">
        <v>78</v>
      </c>
      <c r="C484" s="39" t="s">
        <v>118</v>
      </c>
      <c r="D484" s="22">
        <v>0.36967353852557588</v>
      </c>
    </row>
    <row r="485" spans="1:5" s="48" customFormat="1" x14ac:dyDescent="0.25">
      <c r="A485" s="21" t="s">
        <v>79</v>
      </c>
      <c r="B485" s="28" t="s">
        <v>80</v>
      </c>
      <c r="C485" s="39" t="s">
        <v>118</v>
      </c>
      <c r="D485" s="22">
        <v>1.0509290595227085</v>
      </c>
    </row>
    <row r="486" spans="1:5" s="48" customFormat="1" x14ac:dyDescent="0.25">
      <c r="A486" s="21" t="s">
        <v>81</v>
      </c>
      <c r="B486" s="28" t="s">
        <v>82</v>
      </c>
      <c r="C486" s="39" t="s">
        <v>115</v>
      </c>
      <c r="D486" s="22">
        <v>0.18355610387785012</v>
      </c>
    </row>
    <row r="487" spans="1:5" s="48" customFormat="1" x14ac:dyDescent="0.25">
      <c r="A487" s="21" t="s">
        <v>83</v>
      </c>
      <c r="B487" s="28" t="s">
        <v>84</v>
      </c>
      <c r="C487" s="39" t="s">
        <v>115</v>
      </c>
      <c r="D487" s="22">
        <v>0.70488950524928307</v>
      </c>
    </row>
    <row r="488" spans="1:5" s="48" customFormat="1" x14ac:dyDescent="0.25">
      <c r="A488" s="21" t="s">
        <v>85</v>
      </c>
      <c r="B488" s="28" t="s">
        <v>86</v>
      </c>
      <c r="C488" s="39"/>
      <c r="D488" s="22">
        <v>0.90908791393025634</v>
      </c>
    </row>
    <row r="489" spans="1:5" s="48" customFormat="1" x14ac:dyDescent="0.25">
      <c r="A489" s="21" t="s">
        <v>87</v>
      </c>
      <c r="B489" s="15" t="s">
        <v>88</v>
      </c>
      <c r="C489" s="34"/>
      <c r="D489" s="22">
        <v>7.1869363980577425</v>
      </c>
    </row>
    <row r="490" spans="1:5" s="44" customFormat="1" x14ac:dyDescent="0.25">
      <c r="A490" s="11"/>
      <c r="B490" s="12" t="s">
        <v>105</v>
      </c>
      <c r="C490" s="13"/>
      <c r="D490" s="14"/>
    </row>
    <row r="491" spans="1:5" s="44" customFormat="1" ht="37.5" x14ac:dyDescent="0.25">
      <c r="A491" s="41"/>
      <c r="B491" s="15" t="s">
        <v>9</v>
      </c>
      <c r="C491" s="34"/>
      <c r="D491" s="16">
        <f>D492+D533</f>
        <v>62.669455159971797</v>
      </c>
      <c r="E491" s="46"/>
    </row>
    <row r="492" spans="1:5" s="48" customFormat="1" ht="37.5" x14ac:dyDescent="0.25">
      <c r="A492" s="21" t="s">
        <v>10</v>
      </c>
      <c r="B492" s="15" t="s">
        <v>11</v>
      </c>
      <c r="C492" s="34"/>
      <c r="D492" s="47">
        <f>SUM(D493,D497,D506,D527:D532)</f>
        <v>55.47436260780033</v>
      </c>
    </row>
    <row r="493" spans="1:5" s="48" customFormat="1" ht="56.25" x14ac:dyDescent="0.25">
      <c r="A493" s="49">
        <v>1</v>
      </c>
      <c r="B493" s="17" t="s">
        <v>12</v>
      </c>
      <c r="C493" s="35"/>
      <c r="D493" s="52">
        <f>SUM(D494:D495)</f>
        <v>17.123300288221312</v>
      </c>
    </row>
    <row r="494" spans="1:5" s="44" customFormat="1" x14ac:dyDescent="0.25">
      <c r="A494" s="18" t="s">
        <v>13</v>
      </c>
      <c r="B494" s="19" t="s">
        <v>14</v>
      </c>
      <c r="C494" s="36" t="s">
        <v>123</v>
      </c>
      <c r="D494" s="20">
        <v>7.3186961962112909</v>
      </c>
    </row>
    <row r="495" spans="1:5" s="44" customFormat="1" x14ac:dyDescent="0.25">
      <c r="A495" s="18" t="s">
        <v>15</v>
      </c>
      <c r="B495" s="19" t="s">
        <v>16</v>
      </c>
      <c r="C495" s="36" t="s">
        <v>124</v>
      </c>
      <c r="D495" s="20">
        <v>9.8046040920100221</v>
      </c>
    </row>
    <row r="496" spans="1:5" s="44" customFormat="1" x14ac:dyDescent="0.25">
      <c r="A496" s="18" t="s">
        <v>17</v>
      </c>
      <c r="B496" s="19" t="s">
        <v>18</v>
      </c>
      <c r="C496" s="36" t="s">
        <v>125</v>
      </c>
      <c r="D496" s="20">
        <v>2.0911064424729534E-3</v>
      </c>
    </row>
    <row r="497" spans="1:4" s="48" customFormat="1" ht="56.25" x14ac:dyDescent="0.25">
      <c r="A497" s="21">
        <v>2</v>
      </c>
      <c r="B497" s="17" t="s">
        <v>19</v>
      </c>
      <c r="C497" s="35"/>
      <c r="D497" s="22">
        <f>SUM(D498:D505)</f>
        <v>10.833891691775218</v>
      </c>
    </row>
    <row r="498" spans="1:4" s="44" customFormat="1" ht="37.5" x14ac:dyDescent="0.25">
      <c r="A498" s="18" t="s">
        <v>20</v>
      </c>
      <c r="B498" s="19" t="s">
        <v>21</v>
      </c>
      <c r="C498" s="36" t="s">
        <v>117</v>
      </c>
      <c r="D498" s="20">
        <v>2.1504138192405953</v>
      </c>
    </row>
    <row r="499" spans="1:4" s="44" customFormat="1" ht="37.5" x14ac:dyDescent="0.25">
      <c r="A499" s="18" t="s">
        <v>22</v>
      </c>
      <c r="B499" s="19" t="s">
        <v>23</v>
      </c>
      <c r="C499" s="36" t="s">
        <v>117</v>
      </c>
      <c r="D499" s="20">
        <v>2.1504138192405953</v>
      </c>
    </row>
    <row r="500" spans="1:4" s="44" customFormat="1" x14ac:dyDescent="0.25">
      <c r="A500" s="18" t="s">
        <v>24</v>
      </c>
      <c r="B500" s="19" t="s">
        <v>25</v>
      </c>
      <c r="C500" s="36" t="s">
        <v>117</v>
      </c>
      <c r="D500" s="20">
        <v>2.1504138192405953</v>
      </c>
    </row>
    <row r="501" spans="1:4" s="44" customFormat="1" x14ac:dyDescent="0.25">
      <c r="A501" s="18" t="s">
        <v>26</v>
      </c>
      <c r="B501" s="19" t="s">
        <v>27</v>
      </c>
      <c r="C501" s="36" t="s">
        <v>117</v>
      </c>
      <c r="D501" s="20">
        <v>5.0896681301648809E-2</v>
      </c>
    </row>
    <row r="502" spans="1:4" s="44" customFormat="1" ht="37.5" x14ac:dyDescent="0.25">
      <c r="A502" s="18" t="s">
        <v>28</v>
      </c>
      <c r="B502" s="19" t="s">
        <v>100</v>
      </c>
      <c r="C502" s="36" t="s">
        <v>117</v>
      </c>
      <c r="D502" s="20">
        <v>0.12880517471143996</v>
      </c>
    </row>
    <row r="503" spans="1:4" s="44" customFormat="1" x14ac:dyDescent="0.25">
      <c r="A503" s="18" t="s">
        <v>30</v>
      </c>
      <c r="B503" s="19" t="s">
        <v>31</v>
      </c>
      <c r="C503" s="36" t="s">
        <v>117</v>
      </c>
      <c r="D503" s="20">
        <v>3.5992665293746541E-2</v>
      </c>
    </row>
    <row r="504" spans="1:4" s="44" customFormat="1" ht="93.75" x14ac:dyDescent="0.25">
      <c r="A504" s="18" t="s">
        <v>32</v>
      </c>
      <c r="B504" s="19" t="s">
        <v>33</v>
      </c>
      <c r="C504" s="36" t="s">
        <v>117</v>
      </c>
      <c r="D504" s="20">
        <v>8.611133474243389E-2</v>
      </c>
    </row>
    <row r="505" spans="1:4" s="44" customFormat="1" x14ac:dyDescent="0.25">
      <c r="A505" s="18" t="s">
        <v>92</v>
      </c>
      <c r="B505" s="19" t="s">
        <v>29</v>
      </c>
      <c r="C505" s="36" t="s">
        <v>117</v>
      </c>
      <c r="D505" s="20">
        <v>4.0808443780041639</v>
      </c>
    </row>
    <row r="506" spans="1:4" s="51" customFormat="1" ht="56.25" x14ac:dyDescent="0.25">
      <c r="A506" s="23">
        <v>3</v>
      </c>
      <c r="B506" s="24" t="s">
        <v>34</v>
      </c>
      <c r="C506" s="37"/>
      <c r="D506" s="25">
        <f>SUM(D507:D526)</f>
        <v>19.228511432360438</v>
      </c>
    </row>
    <row r="507" spans="1:4" s="44" customFormat="1" ht="37.5" x14ac:dyDescent="0.25">
      <c r="A507" s="18" t="s">
        <v>35</v>
      </c>
      <c r="B507" s="26" t="s">
        <v>36</v>
      </c>
      <c r="C507" s="38" t="s">
        <v>115</v>
      </c>
      <c r="D507" s="20">
        <v>4.4870364087570183</v>
      </c>
    </row>
    <row r="508" spans="1:4" s="44" customFormat="1" ht="37.5" x14ac:dyDescent="0.25">
      <c r="A508" s="18" t="s">
        <v>37</v>
      </c>
      <c r="B508" s="26" t="s">
        <v>38</v>
      </c>
      <c r="C508" s="38" t="s">
        <v>116</v>
      </c>
      <c r="D508" s="20">
        <v>1.9011520381635114</v>
      </c>
    </row>
    <row r="509" spans="1:4" s="44" customFormat="1" x14ac:dyDescent="0.25">
      <c r="A509" s="18" t="s">
        <v>39</v>
      </c>
      <c r="B509" s="26" t="s">
        <v>40</v>
      </c>
      <c r="C509" s="38" t="s">
        <v>117</v>
      </c>
      <c r="D509" s="20">
        <v>2.164998287320229E-2</v>
      </c>
    </row>
    <row r="510" spans="1:4" s="44" customFormat="1" x14ac:dyDescent="0.25">
      <c r="A510" s="18" t="s">
        <v>41</v>
      </c>
      <c r="B510" s="26" t="s">
        <v>42</v>
      </c>
      <c r="C510" s="38" t="s">
        <v>117</v>
      </c>
      <c r="D510" s="20">
        <v>4.6799526827865107E-3</v>
      </c>
    </row>
    <row r="511" spans="1:4" s="44" customFormat="1" ht="37.5" x14ac:dyDescent="0.25">
      <c r="A511" s="18" t="s">
        <v>43</v>
      </c>
      <c r="B511" s="26" t="s">
        <v>44</v>
      </c>
      <c r="C511" s="38" t="s">
        <v>117</v>
      </c>
      <c r="D511" s="20">
        <v>4.5261385007360566E-3</v>
      </c>
    </row>
    <row r="512" spans="1:4" s="44" customFormat="1" x14ac:dyDescent="0.25">
      <c r="A512" s="18" t="s">
        <v>45</v>
      </c>
      <c r="B512" s="26" t="s">
        <v>46</v>
      </c>
      <c r="C512" s="38" t="s">
        <v>117</v>
      </c>
      <c r="D512" s="27">
        <v>3.1586639844272411E-4</v>
      </c>
    </row>
    <row r="513" spans="1:4" s="44" customFormat="1" x14ac:dyDescent="0.25">
      <c r="A513" s="18" t="s">
        <v>47</v>
      </c>
      <c r="B513" s="26" t="s">
        <v>48</v>
      </c>
      <c r="C513" s="38" t="s">
        <v>118</v>
      </c>
      <c r="D513" s="20">
        <v>9.082835907615985E-3</v>
      </c>
    </row>
    <row r="514" spans="1:4" s="44" customFormat="1" x14ac:dyDescent="0.25">
      <c r="A514" s="18" t="s">
        <v>49</v>
      </c>
      <c r="B514" s="26" t="s">
        <v>50</v>
      </c>
      <c r="C514" s="38" t="s">
        <v>117</v>
      </c>
      <c r="D514" s="20">
        <v>0.40394031147217913</v>
      </c>
    </row>
    <row r="515" spans="1:4" s="44" customFormat="1" x14ac:dyDescent="0.25">
      <c r="A515" s="18" t="s">
        <v>51</v>
      </c>
      <c r="B515" s="26" t="s">
        <v>52</v>
      </c>
      <c r="C515" s="38" t="s">
        <v>125</v>
      </c>
      <c r="D515" s="20">
        <v>3.8548611343842798</v>
      </c>
    </row>
    <row r="516" spans="1:4" s="44" customFormat="1" x14ac:dyDescent="0.25">
      <c r="A516" s="18" t="s">
        <v>53</v>
      </c>
      <c r="B516" s="26" t="s">
        <v>54</v>
      </c>
      <c r="C516" s="38" t="s">
        <v>115</v>
      </c>
      <c r="D516" s="20">
        <v>2.3609317908024776</v>
      </c>
    </row>
    <row r="517" spans="1:4" s="44" customFormat="1" ht="37.5" x14ac:dyDescent="0.25">
      <c r="A517" s="18" t="s">
        <v>55</v>
      </c>
      <c r="B517" s="26" t="s">
        <v>56</v>
      </c>
      <c r="C517" s="38" t="s">
        <v>118</v>
      </c>
      <c r="D517" s="20">
        <v>1.8538172593057033E-2</v>
      </c>
    </row>
    <row r="518" spans="1:4" s="44" customFormat="1" x14ac:dyDescent="0.25">
      <c r="A518" s="18" t="s">
        <v>57</v>
      </c>
      <c r="B518" s="26" t="s">
        <v>58</v>
      </c>
      <c r="C518" s="54" t="s">
        <v>117</v>
      </c>
      <c r="D518" s="20">
        <v>4.1054829680994623E-2</v>
      </c>
    </row>
    <row r="519" spans="1:4" s="44" customFormat="1" ht="37.5" x14ac:dyDescent="0.25">
      <c r="A519" s="18" t="s">
        <v>59</v>
      </c>
      <c r="B519" s="26" t="s">
        <v>60</v>
      </c>
      <c r="C519" s="53" t="s">
        <v>120</v>
      </c>
      <c r="D519" s="20">
        <v>2.305986667513209</v>
      </c>
    </row>
    <row r="520" spans="1:4" s="44" customFormat="1" x14ac:dyDescent="0.25">
      <c r="A520" s="18" t="s">
        <v>61</v>
      </c>
      <c r="B520" s="26" t="s">
        <v>62</v>
      </c>
      <c r="C520" s="38" t="s">
        <v>121</v>
      </c>
      <c r="D520" s="20">
        <v>0.17084825726970454</v>
      </c>
    </row>
    <row r="521" spans="1:4" s="44" customFormat="1" x14ac:dyDescent="0.25">
      <c r="A521" s="18" t="s">
        <v>63</v>
      </c>
      <c r="B521" s="26" t="s">
        <v>64</v>
      </c>
      <c r="C521" s="38" t="s">
        <v>122</v>
      </c>
      <c r="D521" s="20">
        <v>1.9375749054171377E-2</v>
      </c>
    </row>
    <row r="522" spans="1:4" s="44" customFormat="1" x14ac:dyDescent="0.25">
      <c r="A522" s="18" t="s">
        <v>65</v>
      </c>
      <c r="B522" s="26" t="s">
        <v>66</v>
      </c>
      <c r="C522" s="38" t="s">
        <v>121</v>
      </c>
      <c r="D522" s="20">
        <v>0.13564727650837557</v>
      </c>
    </row>
    <row r="523" spans="1:4" s="44" customFormat="1" x14ac:dyDescent="0.25">
      <c r="A523" s="18" t="s">
        <v>67</v>
      </c>
      <c r="B523" s="26" t="s">
        <v>68</v>
      </c>
      <c r="C523" s="38" t="s">
        <v>121</v>
      </c>
      <c r="D523" s="20">
        <v>0.34897845937589206</v>
      </c>
    </row>
    <row r="524" spans="1:4" s="44" customFormat="1" x14ac:dyDescent="0.25">
      <c r="A524" s="18" t="s">
        <v>69</v>
      </c>
      <c r="B524" s="26" t="s">
        <v>70</v>
      </c>
      <c r="C524" s="38" t="s">
        <v>121</v>
      </c>
      <c r="D524" s="20">
        <v>2.929967546077572</v>
      </c>
    </row>
    <row r="525" spans="1:4" s="44" customFormat="1" ht="37.5" x14ac:dyDescent="0.25">
      <c r="A525" s="18" t="s">
        <v>71</v>
      </c>
      <c r="B525" s="26" t="s">
        <v>72</v>
      </c>
      <c r="C525" s="38" t="s">
        <v>121</v>
      </c>
      <c r="D525" s="20">
        <v>0.1039968130940605</v>
      </c>
    </row>
    <row r="526" spans="1:4" s="44" customFormat="1" x14ac:dyDescent="0.25">
      <c r="A526" s="18" t="s">
        <v>73</v>
      </c>
      <c r="B526" s="26" t="s">
        <v>74</v>
      </c>
      <c r="C526" s="38" t="s">
        <v>122</v>
      </c>
      <c r="D526" s="20">
        <v>0.10594120125114798</v>
      </c>
    </row>
    <row r="527" spans="1:4" s="48" customFormat="1" x14ac:dyDescent="0.25">
      <c r="A527" s="21" t="s">
        <v>75</v>
      </c>
      <c r="B527" s="28" t="s">
        <v>76</v>
      </c>
      <c r="C527" s="39" t="s">
        <v>126</v>
      </c>
      <c r="D527" s="22">
        <v>4.5735079598688646</v>
      </c>
    </row>
    <row r="528" spans="1:4" s="48" customFormat="1" x14ac:dyDescent="0.25">
      <c r="A528" s="21" t="s">
        <v>77</v>
      </c>
      <c r="B528" s="28" t="s">
        <v>78</v>
      </c>
      <c r="C528" s="39" t="s">
        <v>118</v>
      </c>
      <c r="D528" s="22">
        <v>0.37171970698775064</v>
      </c>
    </row>
    <row r="529" spans="1:5" s="48" customFormat="1" x14ac:dyDescent="0.25">
      <c r="A529" s="21" t="s">
        <v>79</v>
      </c>
      <c r="B529" s="28" t="s">
        <v>80</v>
      </c>
      <c r="C529" s="39" t="s">
        <v>118</v>
      </c>
      <c r="D529" s="22">
        <v>1.056746024150891</v>
      </c>
    </row>
    <row r="530" spans="1:5" s="48" customFormat="1" x14ac:dyDescent="0.25">
      <c r="A530" s="21" t="s">
        <v>83</v>
      </c>
      <c r="B530" s="28" t="s">
        <v>82</v>
      </c>
      <c r="C530" s="39" t="s">
        <v>115</v>
      </c>
      <c r="D530" s="22">
        <v>0.23289600074275307</v>
      </c>
    </row>
    <row r="531" spans="1:5" s="48" customFormat="1" x14ac:dyDescent="0.25">
      <c r="A531" s="21" t="s">
        <v>85</v>
      </c>
      <c r="B531" s="28" t="s">
        <v>84</v>
      </c>
      <c r="C531" s="39" t="s">
        <v>115</v>
      </c>
      <c r="D531" s="22">
        <v>0.89697330950288834</v>
      </c>
    </row>
    <row r="532" spans="1:5" s="48" customFormat="1" x14ac:dyDescent="0.25">
      <c r="A532" s="21" t="s">
        <v>106</v>
      </c>
      <c r="B532" s="28" t="s">
        <v>86</v>
      </c>
      <c r="C532" s="39"/>
      <c r="D532" s="22">
        <v>1.1568161941902144</v>
      </c>
    </row>
    <row r="533" spans="1:5" s="48" customFormat="1" x14ac:dyDescent="0.25">
      <c r="A533" s="21" t="s">
        <v>87</v>
      </c>
      <c r="B533" s="15" t="s">
        <v>88</v>
      </c>
      <c r="C533" s="34"/>
      <c r="D533" s="22">
        <v>7.1950925521714639</v>
      </c>
    </row>
    <row r="534" spans="1:5" s="44" customFormat="1" x14ac:dyDescent="0.25">
      <c r="A534" s="11"/>
      <c r="B534" s="12" t="s">
        <v>107</v>
      </c>
      <c r="C534" s="13"/>
      <c r="D534" s="14"/>
    </row>
    <row r="535" spans="1:5" s="44" customFormat="1" ht="37.5" x14ac:dyDescent="0.25">
      <c r="A535" s="41"/>
      <c r="B535" s="15" t="s">
        <v>9</v>
      </c>
      <c r="C535" s="34"/>
      <c r="D535" s="16">
        <f>D536+D577</f>
        <v>62.422170956249069</v>
      </c>
      <c r="E535" s="46"/>
    </row>
    <row r="536" spans="1:5" s="48" customFormat="1" ht="37.5" x14ac:dyDescent="0.25">
      <c r="A536" s="21" t="s">
        <v>10</v>
      </c>
      <c r="B536" s="15" t="s">
        <v>11</v>
      </c>
      <c r="C536" s="34"/>
      <c r="D536" s="47">
        <f>SUM(D537,D541,D550,D571:D576)</f>
        <v>55.258317424964503</v>
      </c>
    </row>
    <row r="537" spans="1:5" s="48" customFormat="1" ht="56.25" x14ac:dyDescent="0.25">
      <c r="A537" s="49">
        <v>1</v>
      </c>
      <c r="B537" s="17" t="s">
        <v>12</v>
      </c>
      <c r="C537" s="35"/>
      <c r="D537" s="52">
        <f>SUM(D538:D539)</f>
        <v>17.133795633321405</v>
      </c>
    </row>
    <row r="538" spans="1:5" s="44" customFormat="1" x14ac:dyDescent="0.25">
      <c r="A538" s="18" t="s">
        <v>13</v>
      </c>
      <c r="B538" s="19" t="s">
        <v>14</v>
      </c>
      <c r="C538" s="36" t="s">
        <v>123</v>
      </c>
      <c r="D538" s="20">
        <v>7.3305561347827846</v>
      </c>
    </row>
    <row r="539" spans="1:5" s="44" customFormat="1" x14ac:dyDescent="0.25">
      <c r="A539" s="18" t="s">
        <v>15</v>
      </c>
      <c r="B539" s="19" t="s">
        <v>16</v>
      </c>
      <c r="C539" s="36" t="s">
        <v>124</v>
      </c>
      <c r="D539" s="20">
        <v>9.8032394985386215</v>
      </c>
    </row>
    <row r="540" spans="1:5" s="44" customFormat="1" x14ac:dyDescent="0.25">
      <c r="A540" s="18" t="s">
        <v>17</v>
      </c>
      <c r="B540" s="19" t="s">
        <v>18</v>
      </c>
      <c r="C540" s="36" t="s">
        <v>125</v>
      </c>
      <c r="D540" s="20">
        <v>0.62575756066137533</v>
      </c>
    </row>
    <row r="541" spans="1:5" s="48" customFormat="1" ht="56.25" x14ac:dyDescent="0.25">
      <c r="A541" s="21">
        <v>2</v>
      </c>
      <c r="B541" s="17" t="s">
        <v>19</v>
      </c>
      <c r="C541" s="35"/>
      <c r="D541" s="22">
        <f>SUM(D542:D549)</f>
        <v>10.840042491093094</v>
      </c>
    </row>
    <row r="542" spans="1:5" s="44" customFormat="1" ht="37.5" x14ac:dyDescent="0.25">
      <c r="A542" s="18" t="s">
        <v>20</v>
      </c>
      <c r="B542" s="19" t="s">
        <v>21</v>
      </c>
      <c r="C542" s="36" t="s">
        <v>117</v>
      </c>
      <c r="D542" s="20">
        <v>2.1501145271293578</v>
      </c>
    </row>
    <row r="543" spans="1:5" s="44" customFormat="1" ht="37.5" x14ac:dyDescent="0.25">
      <c r="A543" s="18" t="s">
        <v>22</v>
      </c>
      <c r="B543" s="19" t="s">
        <v>23</v>
      </c>
      <c r="C543" s="36" t="s">
        <v>117</v>
      </c>
      <c r="D543" s="20">
        <v>2.1501145271293578</v>
      </c>
    </row>
    <row r="544" spans="1:5" s="44" customFormat="1" x14ac:dyDescent="0.25">
      <c r="A544" s="18" t="s">
        <v>24</v>
      </c>
      <c r="B544" s="19" t="s">
        <v>25</v>
      </c>
      <c r="C544" s="36" t="s">
        <v>117</v>
      </c>
      <c r="D544" s="20">
        <v>2.1501145271293578</v>
      </c>
    </row>
    <row r="545" spans="1:4" s="44" customFormat="1" x14ac:dyDescent="0.25">
      <c r="A545" s="18" t="s">
        <v>26</v>
      </c>
      <c r="B545" s="19" t="s">
        <v>27</v>
      </c>
      <c r="C545" s="36" t="s">
        <v>117</v>
      </c>
      <c r="D545" s="20">
        <v>5.0889597560340304E-2</v>
      </c>
    </row>
    <row r="546" spans="1:4" s="44" customFormat="1" ht="37.5" x14ac:dyDescent="0.25">
      <c r="A546" s="18" t="s">
        <v>28</v>
      </c>
      <c r="B546" s="19" t="s">
        <v>100</v>
      </c>
      <c r="C546" s="36" t="s">
        <v>117</v>
      </c>
      <c r="D546" s="20">
        <v>0.12878724775601733</v>
      </c>
    </row>
    <row r="547" spans="1:4" s="44" customFormat="1" x14ac:dyDescent="0.25">
      <c r="A547" s="18" t="s">
        <v>30</v>
      </c>
      <c r="B547" s="19" t="s">
        <v>31</v>
      </c>
      <c r="C547" s="36" t="s">
        <v>117</v>
      </c>
      <c r="D547" s="20">
        <v>3.5987655876169117E-2</v>
      </c>
    </row>
    <row r="548" spans="1:4" s="44" customFormat="1" ht="93.75" x14ac:dyDescent="0.25">
      <c r="A548" s="18" t="s">
        <v>32</v>
      </c>
      <c r="B548" s="19" t="s">
        <v>33</v>
      </c>
      <c r="C548" s="36" t="s">
        <v>117</v>
      </c>
      <c r="D548" s="20">
        <v>8.6099349866338895E-2</v>
      </c>
    </row>
    <row r="549" spans="1:4" s="44" customFormat="1" x14ac:dyDescent="0.25">
      <c r="A549" s="18" t="s">
        <v>92</v>
      </c>
      <c r="B549" s="19" t="s">
        <v>29</v>
      </c>
      <c r="C549" s="36" t="s">
        <v>117</v>
      </c>
      <c r="D549" s="20">
        <v>4.0879350586461554</v>
      </c>
    </row>
    <row r="550" spans="1:4" s="51" customFormat="1" ht="56.25" x14ac:dyDescent="0.25">
      <c r="A550" s="23">
        <v>3</v>
      </c>
      <c r="B550" s="24" t="s">
        <v>34</v>
      </c>
      <c r="C550" s="37"/>
      <c r="D550" s="25">
        <f>SUM(D551:D570)</f>
        <v>20.571832261052567</v>
      </c>
    </row>
    <row r="551" spans="1:4" s="44" customFormat="1" ht="37.5" x14ac:dyDescent="0.25">
      <c r="A551" s="18" t="s">
        <v>35</v>
      </c>
      <c r="B551" s="26" t="s">
        <v>36</v>
      </c>
      <c r="C551" s="38" t="s">
        <v>115</v>
      </c>
      <c r="D551" s="20">
        <v>4.3916639398544435</v>
      </c>
    </row>
    <row r="552" spans="1:4" s="44" customFormat="1" ht="37.5" x14ac:dyDescent="0.25">
      <c r="A552" s="18" t="s">
        <v>37</v>
      </c>
      <c r="B552" s="26" t="s">
        <v>38</v>
      </c>
      <c r="C552" s="38" t="s">
        <v>116</v>
      </c>
      <c r="D552" s="20">
        <v>1.8555379830781717</v>
      </c>
    </row>
    <row r="553" spans="1:4" s="44" customFormat="1" x14ac:dyDescent="0.25">
      <c r="A553" s="18" t="s">
        <v>39</v>
      </c>
      <c r="B553" s="26" t="s">
        <v>40</v>
      </c>
      <c r="C553" s="38" t="s">
        <v>117</v>
      </c>
      <c r="D553" s="20">
        <v>2.1646969653595721E-2</v>
      </c>
    </row>
    <row r="554" spans="1:4" s="44" customFormat="1" x14ac:dyDescent="0.25">
      <c r="A554" s="18" t="s">
        <v>41</v>
      </c>
      <c r="B554" s="26" t="s">
        <v>42</v>
      </c>
      <c r="C554" s="38" t="s">
        <v>117</v>
      </c>
      <c r="D554" s="20">
        <v>4.6793013323783291E-3</v>
      </c>
    </row>
    <row r="555" spans="1:4" s="44" customFormat="1" ht="37.5" x14ac:dyDescent="0.25">
      <c r="A555" s="18" t="s">
        <v>43</v>
      </c>
      <c r="B555" s="26" t="s">
        <v>44</v>
      </c>
      <c r="C555" s="38" t="s">
        <v>117</v>
      </c>
      <c r="D555" s="20">
        <v>4.5255085580080488E-3</v>
      </c>
    </row>
    <row r="556" spans="1:4" s="44" customFormat="1" x14ac:dyDescent="0.25">
      <c r="A556" s="18" t="s">
        <v>45</v>
      </c>
      <c r="B556" s="26" t="s">
        <v>46</v>
      </c>
      <c r="C556" s="38" t="s">
        <v>117</v>
      </c>
      <c r="D556" s="27">
        <v>3.1582243652227281E-4</v>
      </c>
    </row>
    <row r="557" spans="1:4" s="44" customFormat="1" x14ac:dyDescent="0.25">
      <c r="A557" s="18" t="s">
        <v>47</v>
      </c>
      <c r="B557" s="26" t="s">
        <v>48</v>
      </c>
      <c r="C557" s="38" t="s">
        <v>118</v>
      </c>
      <c r="D557" s="20">
        <v>9.0815717690067143E-3</v>
      </c>
    </row>
    <row r="558" spans="1:4" s="44" customFormat="1" x14ac:dyDescent="0.25">
      <c r="A558" s="18" t="s">
        <v>49</v>
      </c>
      <c r="B558" s="26" t="s">
        <v>50</v>
      </c>
      <c r="C558" s="38" t="s">
        <v>117</v>
      </c>
      <c r="D558" s="20">
        <v>0.40388409152625399</v>
      </c>
    </row>
    <row r="559" spans="1:4" s="44" customFormat="1" x14ac:dyDescent="0.25">
      <c r="A559" s="18" t="s">
        <v>51</v>
      </c>
      <c r="B559" s="26" t="s">
        <v>52</v>
      </c>
      <c r="C559" s="38" t="s">
        <v>125</v>
      </c>
      <c r="D559" s="20">
        <v>3.8038712588784507</v>
      </c>
    </row>
    <row r="560" spans="1:4" s="44" customFormat="1" x14ac:dyDescent="0.25">
      <c r="A560" s="18" t="s">
        <v>53</v>
      </c>
      <c r="B560" s="26" t="s">
        <v>54</v>
      </c>
      <c r="C560" s="38" t="s">
        <v>115</v>
      </c>
      <c r="D560" s="20">
        <v>2.3269676254523315</v>
      </c>
    </row>
    <row r="561" spans="1:4" s="44" customFormat="1" ht="37.5" x14ac:dyDescent="0.25">
      <c r="A561" s="18" t="s">
        <v>55</v>
      </c>
      <c r="B561" s="26" t="s">
        <v>56</v>
      </c>
      <c r="C561" s="38" t="s">
        <v>118</v>
      </c>
      <c r="D561" s="20">
        <v>1.8535592471610539E-2</v>
      </c>
    </row>
    <row r="562" spans="1:4" s="44" customFormat="1" x14ac:dyDescent="0.25">
      <c r="A562" s="18" t="s">
        <v>57</v>
      </c>
      <c r="B562" s="26" t="s">
        <v>58</v>
      </c>
      <c r="C562" s="54" t="s">
        <v>117</v>
      </c>
      <c r="D562" s="20">
        <v>3.7956719886604103E-2</v>
      </c>
    </row>
    <row r="563" spans="1:4" s="44" customFormat="1" ht="37.5" x14ac:dyDescent="0.25">
      <c r="A563" s="18" t="s">
        <v>59</v>
      </c>
      <c r="B563" s="26" t="s">
        <v>60</v>
      </c>
      <c r="C563" s="53" t="s">
        <v>120</v>
      </c>
      <c r="D563" s="20">
        <v>4.6113314459053285</v>
      </c>
    </row>
    <row r="564" spans="1:4" s="44" customFormat="1" x14ac:dyDescent="0.25">
      <c r="A564" s="18" t="s">
        <v>61</v>
      </c>
      <c r="B564" s="26" t="s">
        <v>62</v>
      </c>
      <c r="C564" s="38" t="s">
        <v>121</v>
      </c>
      <c r="D564" s="20">
        <v>0.17082447880661897</v>
      </c>
    </row>
    <row r="565" spans="1:4" s="44" customFormat="1" x14ac:dyDescent="0.25">
      <c r="A565" s="18" t="s">
        <v>63</v>
      </c>
      <c r="B565" s="26" t="s">
        <v>64</v>
      </c>
      <c r="C565" s="38" t="s">
        <v>122</v>
      </c>
      <c r="D565" s="20">
        <v>1.937305235980058E-2</v>
      </c>
    </row>
    <row r="566" spans="1:4" s="44" customFormat="1" x14ac:dyDescent="0.25">
      <c r="A566" s="18" t="s">
        <v>65</v>
      </c>
      <c r="B566" s="26" t="s">
        <v>66</v>
      </c>
      <c r="C566" s="38" t="s">
        <v>121</v>
      </c>
      <c r="D566" s="20">
        <v>0.13562839727712875</v>
      </c>
    </row>
    <row r="567" spans="1:4" s="44" customFormat="1" x14ac:dyDescent="0.25">
      <c r="A567" s="18" t="s">
        <v>67</v>
      </c>
      <c r="B567" s="26" t="s">
        <v>68</v>
      </c>
      <c r="C567" s="38" t="s">
        <v>121</v>
      </c>
      <c r="D567" s="20">
        <v>0.34892988895705063</v>
      </c>
    </row>
    <row r="568" spans="1:4" s="44" customFormat="1" x14ac:dyDescent="0.25">
      <c r="A568" s="18" t="s">
        <v>69</v>
      </c>
      <c r="B568" s="26" t="s">
        <v>70</v>
      </c>
      <c r="C568" s="38" t="s">
        <v>121</v>
      </c>
      <c r="D568" s="20">
        <v>2.197169817434371</v>
      </c>
    </row>
    <row r="569" spans="1:4" s="44" customFormat="1" ht="37.5" x14ac:dyDescent="0.25">
      <c r="A569" s="18" t="s">
        <v>71</v>
      </c>
      <c r="B569" s="26" t="s">
        <v>72</v>
      </c>
      <c r="C569" s="38" t="s">
        <v>121</v>
      </c>
      <c r="D569" s="20">
        <v>0.10398233893774955</v>
      </c>
    </row>
    <row r="570" spans="1:4" s="44" customFormat="1" x14ac:dyDescent="0.25">
      <c r="A570" s="18" t="s">
        <v>73</v>
      </c>
      <c r="B570" s="26" t="s">
        <v>74</v>
      </c>
      <c r="C570" s="38" t="s">
        <v>122</v>
      </c>
      <c r="D570" s="20">
        <v>0.10592645647713948</v>
      </c>
    </row>
    <row r="571" spans="1:4" s="48" customFormat="1" x14ac:dyDescent="0.25">
      <c r="A571" s="21" t="s">
        <v>75</v>
      </c>
      <c r="B571" s="28" t="s">
        <v>76</v>
      </c>
      <c r="C571" s="39" t="s">
        <v>126</v>
      </c>
      <c r="D571" s="22">
        <v>3.1554680132219901</v>
      </c>
    </row>
    <row r="572" spans="1:4" s="48" customFormat="1" x14ac:dyDescent="0.25">
      <c r="A572" s="21" t="s">
        <v>77</v>
      </c>
      <c r="B572" s="28" t="s">
        <v>78</v>
      </c>
      <c r="C572" s="39" t="s">
        <v>118</v>
      </c>
      <c r="D572" s="22">
        <v>0.37234081419624215</v>
      </c>
    </row>
    <row r="573" spans="1:4" s="48" customFormat="1" x14ac:dyDescent="0.25">
      <c r="A573" s="21" t="s">
        <v>79</v>
      </c>
      <c r="B573" s="28" t="s">
        <v>80</v>
      </c>
      <c r="C573" s="39" t="s">
        <v>118</v>
      </c>
      <c r="D573" s="22">
        <v>1.0585117432150313</v>
      </c>
    </row>
    <row r="574" spans="1:4" s="48" customFormat="1" x14ac:dyDescent="0.25">
      <c r="A574" s="21" t="s">
        <v>83</v>
      </c>
      <c r="B574" s="28" t="s">
        <v>82</v>
      </c>
      <c r="C574" s="39" t="s">
        <v>115</v>
      </c>
      <c r="D574" s="22">
        <v>0.21672562322220779</v>
      </c>
    </row>
    <row r="575" spans="1:4" s="48" customFormat="1" x14ac:dyDescent="0.25">
      <c r="A575" s="21" t="s">
        <v>85</v>
      </c>
      <c r="B575" s="28" t="s">
        <v>84</v>
      </c>
      <c r="C575" s="39" t="s">
        <v>115</v>
      </c>
      <c r="D575" s="22">
        <v>0.83400026500521951</v>
      </c>
    </row>
    <row r="576" spans="1:4" s="48" customFormat="1" x14ac:dyDescent="0.25">
      <c r="A576" s="21" t="s">
        <v>106</v>
      </c>
      <c r="B576" s="28" t="s">
        <v>86</v>
      </c>
      <c r="C576" s="39"/>
      <c r="D576" s="22">
        <v>1.0756005806367435</v>
      </c>
    </row>
    <row r="577" spans="1:5" s="48" customFormat="1" x14ac:dyDescent="0.25">
      <c r="A577" s="21" t="s">
        <v>87</v>
      </c>
      <c r="B577" s="15" t="s">
        <v>88</v>
      </c>
      <c r="C577" s="34"/>
      <c r="D577" s="22">
        <v>7.1638535312845688</v>
      </c>
    </row>
    <row r="578" spans="1:5" s="44" customFormat="1" x14ac:dyDescent="0.25">
      <c r="A578" s="11"/>
      <c r="B578" s="12" t="s">
        <v>108</v>
      </c>
      <c r="C578" s="13"/>
      <c r="D578" s="14"/>
    </row>
    <row r="579" spans="1:5" s="44" customFormat="1" ht="37.5" x14ac:dyDescent="0.25">
      <c r="A579" s="41"/>
      <c r="B579" s="15" t="s">
        <v>9</v>
      </c>
      <c r="C579" s="34"/>
      <c r="D579" s="16">
        <f>D580+D621</f>
        <v>63.570346200642106</v>
      </c>
      <c r="E579" s="46"/>
    </row>
    <row r="580" spans="1:5" s="48" customFormat="1" ht="37.5" x14ac:dyDescent="0.25">
      <c r="A580" s="21" t="s">
        <v>10</v>
      </c>
      <c r="B580" s="15" t="s">
        <v>11</v>
      </c>
      <c r="C580" s="34"/>
      <c r="D580" s="47">
        <f>SUM(D581,D585,D594,D615:D620)</f>
        <v>56.378073611299385</v>
      </c>
    </row>
    <row r="581" spans="1:5" s="48" customFormat="1" ht="56.25" x14ac:dyDescent="0.25">
      <c r="A581" s="49">
        <v>1</v>
      </c>
      <c r="B581" s="17" t="s">
        <v>12</v>
      </c>
      <c r="C581" s="35"/>
      <c r="D581" s="52">
        <f>SUM(D582:D583)</f>
        <v>16.814482815716058</v>
      </c>
    </row>
    <row r="582" spans="1:5" s="44" customFormat="1" x14ac:dyDescent="0.25">
      <c r="A582" s="18" t="s">
        <v>13</v>
      </c>
      <c r="B582" s="19" t="s">
        <v>14</v>
      </c>
      <c r="C582" s="36" t="s">
        <v>123</v>
      </c>
      <c r="D582" s="20">
        <v>7.1171465682413109</v>
      </c>
    </row>
    <row r="583" spans="1:5" s="44" customFormat="1" x14ac:dyDescent="0.25">
      <c r="A583" s="18" t="s">
        <v>15</v>
      </c>
      <c r="B583" s="19" t="s">
        <v>16</v>
      </c>
      <c r="C583" s="36" t="s">
        <v>124</v>
      </c>
      <c r="D583" s="20">
        <v>9.6973362474747464</v>
      </c>
    </row>
    <row r="584" spans="1:5" s="44" customFormat="1" x14ac:dyDescent="0.25">
      <c r="A584" s="18" t="s">
        <v>17</v>
      </c>
      <c r="B584" s="19" t="s">
        <v>18</v>
      </c>
      <c r="C584" s="36" t="s">
        <v>125</v>
      </c>
      <c r="D584" s="20">
        <v>2.3949848420690644E-3</v>
      </c>
    </row>
    <row r="585" spans="1:5" s="48" customFormat="1" ht="56.25" x14ac:dyDescent="0.25">
      <c r="A585" s="21">
        <v>2</v>
      </c>
      <c r="B585" s="17" t="s">
        <v>19</v>
      </c>
      <c r="C585" s="35"/>
      <c r="D585" s="22">
        <f>SUM(D586:D593)</f>
        <v>8.2857845110092114</v>
      </c>
    </row>
    <row r="586" spans="1:5" s="44" customFormat="1" ht="37.5" x14ac:dyDescent="0.25">
      <c r="A586" s="18" t="s">
        <v>20</v>
      </c>
      <c r="B586" s="19" t="s">
        <v>21</v>
      </c>
      <c r="C586" s="36" t="s">
        <v>117</v>
      </c>
      <c r="D586" s="20">
        <v>1.0074664992885811</v>
      </c>
    </row>
    <row r="587" spans="1:5" s="44" customFormat="1" ht="37.5" x14ac:dyDescent="0.25">
      <c r="A587" s="18" t="s">
        <v>22</v>
      </c>
      <c r="B587" s="19" t="s">
        <v>23</v>
      </c>
      <c r="C587" s="36" t="s">
        <v>117</v>
      </c>
      <c r="D587" s="20">
        <v>1.0074664992885811</v>
      </c>
    </row>
    <row r="588" spans="1:5" s="44" customFormat="1" x14ac:dyDescent="0.25">
      <c r="A588" s="18" t="s">
        <v>24</v>
      </c>
      <c r="B588" s="19" t="s">
        <v>25</v>
      </c>
      <c r="C588" s="36" t="s">
        <v>117</v>
      </c>
      <c r="D588" s="20">
        <v>1.0074664992885811</v>
      </c>
    </row>
    <row r="589" spans="1:5" s="44" customFormat="1" x14ac:dyDescent="0.25">
      <c r="A589" s="18" t="s">
        <v>26</v>
      </c>
      <c r="B589" s="19" t="s">
        <v>27</v>
      </c>
      <c r="C589" s="36" t="s">
        <v>117</v>
      </c>
      <c r="D589" s="20">
        <v>2.383984486355235E-2</v>
      </c>
    </row>
    <row r="590" spans="1:5" s="44" customFormat="1" ht="37.5" x14ac:dyDescent="0.25">
      <c r="A590" s="18" t="s">
        <v>28</v>
      </c>
      <c r="B590" s="19" t="s">
        <v>100</v>
      </c>
      <c r="C590" s="36" t="s">
        <v>117</v>
      </c>
      <c r="D590" s="20">
        <v>0.13767820450716792</v>
      </c>
    </row>
    <row r="591" spans="1:5" s="44" customFormat="1" x14ac:dyDescent="0.25">
      <c r="A591" s="18" t="s">
        <v>30</v>
      </c>
      <c r="B591" s="19" t="s">
        <v>31</v>
      </c>
      <c r="C591" s="36" t="s">
        <v>117</v>
      </c>
      <c r="D591" s="20">
        <v>1.6743142990409535E-2</v>
      </c>
    </row>
    <row r="592" spans="1:5" s="44" customFormat="1" ht="93.75" x14ac:dyDescent="0.25">
      <c r="A592" s="18" t="s">
        <v>32</v>
      </c>
      <c r="B592" s="19" t="s">
        <v>33</v>
      </c>
      <c r="C592" s="36" t="s">
        <v>117</v>
      </c>
      <c r="D592" s="20">
        <v>8.0425847645226298E-2</v>
      </c>
    </row>
    <row r="593" spans="1:4" s="44" customFormat="1" x14ac:dyDescent="0.25">
      <c r="A593" s="18" t="s">
        <v>92</v>
      </c>
      <c r="B593" s="19" t="s">
        <v>29</v>
      </c>
      <c r="C593" s="36" t="s">
        <v>117</v>
      </c>
      <c r="D593" s="20">
        <v>5.0046979731371124</v>
      </c>
    </row>
    <row r="594" spans="1:4" s="51" customFormat="1" ht="56.25" x14ac:dyDescent="0.25">
      <c r="A594" s="23">
        <v>3</v>
      </c>
      <c r="B594" s="24" t="s">
        <v>34</v>
      </c>
      <c r="C594" s="37"/>
      <c r="D594" s="25">
        <f>SUM(D595:D614)</f>
        <v>21.707335888983298</v>
      </c>
    </row>
    <row r="595" spans="1:4" s="44" customFormat="1" ht="37.5" x14ac:dyDescent="0.25">
      <c r="A595" s="18" t="s">
        <v>35</v>
      </c>
      <c r="B595" s="26" t="s">
        <v>36</v>
      </c>
      <c r="C595" s="38" t="s">
        <v>115</v>
      </c>
      <c r="D595" s="20">
        <v>4.4506950541697465</v>
      </c>
    </row>
    <row r="596" spans="1:4" s="44" customFormat="1" ht="37.5" x14ac:dyDescent="0.25">
      <c r="A596" s="18" t="s">
        <v>37</v>
      </c>
      <c r="B596" s="26" t="s">
        <v>38</v>
      </c>
      <c r="C596" s="38" t="s">
        <v>116</v>
      </c>
      <c r="D596" s="20">
        <v>2.4449467835057894</v>
      </c>
    </row>
    <row r="597" spans="1:4" s="44" customFormat="1" x14ac:dyDescent="0.25">
      <c r="A597" s="18" t="s">
        <v>39</v>
      </c>
      <c r="B597" s="26" t="s">
        <v>40</v>
      </c>
      <c r="C597" s="38" t="s">
        <v>117</v>
      </c>
      <c r="D597" s="20">
        <v>2.0285556353487961E-2</v>
      </c>
    </row>
    <row r="598" spans="1:4" s="44" customFormat="1" x14ac:dyDescent="0.25">
      <c r="A598" s="18" t="s">
        <v>41</v>
      </c>
      <c r="B598" s="26" t="s">
        <v>42</v>
      </c>
      <c r="C598" s="38" t="s">
        <v>117</v>
      </c>
      <c r="D598" s="20">
        <v>4.3842418106204758E-3</v>
      </c>
    </row>
    <row r="599" spans="1:4" s="44" customFormat="1" ht="37.5" x14ac:dyDescent="0.25">
      <c r="A599" s="18" t="s">
        <v>43</v>
      </c>
      <c r="B599" s="26" t="s">
        <v>44</v>
      </c>
      <c r="C599" s="38" t="s">
        <v>117</v>
      </c>
      <c r="D599" s="20">
        <v>2.8273361148895989E-3</v>
      </c>
    </row>
    <row r="600" spans="1:4" s="44" customFormat="1" x14ac:dyDescent="0.25">
      <c r="A600" s="18" t="s">
        <v>45</v>
      </c>
      <c r="B600" s="26" t="s">
        <v>46</v>
      </c>
      <c r="C600" s="38" t="s">
        <v>117</v>
      </c>
      <c r="D600" s="27">
        <v>1.9731178700165472E-4</v>
      </c>
    </row>
    <row r="601" spans="1:4" s="44" customFormat="1" x14ac:dyDescent="0.25">
      <c r="A601" s="18" t="s">
        <v>47</v>
      </c>
      <c r="B601" s="26" t="s">
        <v>48</v>
      </c>
      <c r="C601" s="38" t="s">
        <v>118</v>
      </c>
      <c r="D601" s="20">
        <v>2.260729242891639E-3</v>
      </c>
    </row>
    <row r="602" spans="1:4" s="44" customFormat="1" x14ac:dyDescent="0.25">
      <c r="A602" s="18" t="s">
        <v>49</v>
      </c>
      <c r="B602" s="26" t="s">
        <v>50</v>
      </c>
      <c r="C602" s="38" t="s">
        <v>117</v>
      </c>
      <c r="D602" s="20">
        <v>0.37849318403725124</v>
      </c>
    </row>
    <row r="603" spans="1:4" s="44" customFormat="1" x14ac:dyDescent="0.25">
      <c r="A603" s="18" t="s">
        <v>51</v>
      </c>
      <c r="B603" s="26" t="s">
        <v>52</v>
      </c>
      <c r="C603" s="38" t="s">
        <v>125</v>
      </c>
      <c r="D603" s="20">
        <v>5.7131298407243172</v>
      </c>
    </row>
    <row r="604" spans="1:4" s="44" customFormat="1" x14ac:dyDescent="0.25">
      <c r="A604" s="18" t="s">
        <v>53</v>
      </c>
      <c r="B604" s="26" t="s">
        <v>54</v>
      </c>
      <c r="C604" s="38" t="s">
        <v>115</v>
      </c>
      <c r="D604" s="20">
        <v>3.4171069209780733</v>
      </c>
    </row>
    <row r="605" spans="1:4" s="44" customFormat="1" ht="37.5" x14ac:dyDescent="0.25">
      <c r="A605" s="18" t="s">
        <v>55</v>
      </c>
      <c r="B605" s="26" t="s">
        <v>56</v>
      </c>
      <c r="C605" s="38" t="s">
        <v>118</v>
      </c>
      <c r="D605" s="20">
        <v>4.4543852641184378E-2</v>
      </c>
    </row>
    <row r="606" spans="1:4" s="44" customFormat="1" x14ac:dyDescent="0.25">
      <c r="A606" s="18" t="s">
        <v>57</v>
      </c>
      <c r="B606" s="26" t="s">
        <v>58</v>
      </c>
      <c r="C606" s="54" t="s">
        <v>117</v>
      </c>
      <c r="D606" s="20">
        <v>9.1245116072313934E-2</v>
      </c>
    </row>
    <row r="607" spans="1:4" s="44" customFormat="1" ht="37.5" x14ac:dyDescent="0.25">
      <c r="A607" s="18" t="s">
        <v>59</v>
      </c>
      <c r="B607" s="26" t="s">
        <v>60</v>
      </c>
      <c r="C607" s="53" t="s">
        <v>120</v>
      </c>
      <c r="D607" s="20">
        <v>2.2087388241470234</v>
      </c>
    </row>
    <row r="608" spans="1:4" s="44" customFormat="1" x14ac:dyDescent="0.25">
      <c r="A608" s="18" t="s">
        <v>61</v>
      </c>
      <c r="B608" s="26" t="s">
        <v>62</v>
      </c>
      <c r="C608" s="38" t="s">
        <v>121</v>
      </c>
      <c r="D608" s="20">
        <v>0.1636181091856739</v>
      </c>
    </row>
    <row r="609" spans="1:5" s="44" customFormat="1" x14ac:dyDescent="0.25">
      <c r="A609" s="18" t="s">
        <v>63</v>
      </c>
      <c r="B609" s="26" t="s">
        <v>64</v>
      </c>
      <c r="C609" s="38" t="s">
        <v>122</v>
      </c>
      <c r="D609" s="20">
        <v>1.8767748973349777E-2</v>
      </c>
    </row>
    <row r="610" spans="1:5" s="44" customFormat="1" x14ac:dyDescent="0.25">
      <c r="A610" s="18" t="s">
        <v>65</v>
      </c>
      <c r="B610" s="26" t="s">
        <v>66</v>
      </c>
      <c r="C610" s="38" t="s">
        <v>121</v>
      </c>
      <c r="D610" s="20">
        <v>0.12992706495678111</v>
      </c>
    </row>
    <row r="611" spans="1:5" s="44" customFormat="1" x14ac:dyDescent="0.25">
      <c r="A611" s="18" t="s">
        <v>67</v>
      </c>
      <c r="B611" s="26" t="s">
        <v>68</v>
      </c>
      <c r="C611" s="38" t="s">
        <v>121</v>
      </c>
      <c r="D611" s="20">
        <v>0.33439691102009039</v>
      </c>
    </row>
    <row r="612" spans="1:5" s="44" customFormat="1" x14ac:dyDescent="0.25">
      <c r="A612" s="18" t="s">
        <v>69</v>
      </c>
      <c r="B612" s="26" t="s">
        <v>70</v>
      </c>
      <c r="C612" s="38" t="s">
        <v>121</v>
      </c>
      <c r="D612" s="20">
        <v>2.1048351761017767</v>
      </c>
    </row>
    <row r="613" spans="1:5" s="44" customFormat="1" ht="37.5" x14ac:dyDescent="0.25">
      <c r="A613" s="18" t="s">
        <v>71</v>
      </c>
      <c r="B613" s="26" t="s">
        <v>72</v>
      </c>
      <c r="C613" s="38" t="s">
        <v>121</v>
      </c>
      <c r="D613" s="20">
        <v>0.10087247302665621</v>
      </c>
    </row>
    <row r="614" spans="1:5" s="44" customFormat="1" x14ac:dyDescent="0.25">
      <c r="A614" s="18" t="s">
        <v>73</v>
      </c>
      <c r="B614" s="26" t="s">
        <v>74</v>
      </c>
      <c r="C614" s="38" t="s">
        <v>122</v>
      </c>
      <c r="D614" s="20">
        <v>7.6063654134382611E-2</v>
      </c>
    </row>
    <row r="615" spans="1:5" s="48" customFormat="1" x14ac:dyDescent="0.25">
      <c r="A615" s="21" t="s">
        <v>75</v>
      </c>
      <c r="B615" s="28" t="s">
        <v>76</v>
      </c>
      <c r="C615" s="39" t="s">
        <v>126</v>
      </c>
      <c r="D615" s="22">
        <v>3.3501650948124539</v>
      </c>
    </row>
    <row r="616" spans="1:5" s="48" customFormat="1" x14ac:dyDescent="0.25">
      <c r="A616" s="21" t="s">
        <v>77</v>
      </c>
      <c r="B616" s="28" t="s">
        <v>78</v>
      </c>
      <c r="C616" s="39" t="s">
        <v>118</v>
      </c>
      <c r="D616" s="22">
        <v>0.36598992978566153</v>
      </c>
    </row>
    <row r="617" spans="1:5" s="48" customFormat="1" x14ac:dyDescent="0.25">
      <c r="A617" s="21" t="s">
        <v>79</v>
      </c>
      <c r="B617" s="28" t="s">
        <v>80</v>
      </c>
      <c r="C617" s="39" t="s">
        <v>118</v>
      </c>
      <c r="D617" s="22">
        <v>1.0404570861049518</v>
      </c>
    </row>
    <row r="618" spans="1:5" s="48" customFormat="1" x14ac:dyDescent="0.25">
      <c r="A618" s="21" t="s">
        <v>81</v>
      </c>
      <c r="B618" s="28" t="s">
        <v>82</v>
      </c>
      <c r="C618" s="39" t="s">
        <v>115</v>
      </c>
      <c r="D618" s="22">
        <v>0.47811982937222847</v>
      </c>
    </row>
    <row r="619" spans="1:5" s="48" customFormat="1" x14ac:dyDescent="0.25">
      <c r="A619" s="21" t="s">
        <v>83</v>
      </c>
      <c r="B619" s="28" t="s">
        <v>84</v>
      </c>
      <c r="C619" s="39" t="s">
        <v>115</v>
      </c>
      <c r="D619" s="22">
        <v>1.8935931187638584</v>
      </c>
    </row>
    <row r="620" spans="1:5" s="48" customFormat="1" x14ac:dyDescent="0.25">
      <c r="A620" s="21" t="s">
        <v>85</v>
      </c>
      <c r="B620" s="28" t="s">
        <v>86</v>
      </c>
      <c r="C620" s="39"/>
      <c r="D620" s="22">
        <v>2.4421453367516639</v>
      </c>
    </row>
    <row r="621" spans="1:5" s="48" customFormat="1" x14ac:dyDescent="0.25">
      <c r="A621" s="21" t="s">
        <v>87</v>
      </c>
      <c r="B621" s="15" t="s">
        <v>88</v>
      </c>
      <c r="C621" s="34"/>
      <c r="D621" s="22">
        <v>7.1922725893427186</v>
      </c>
    </row>
    <row r="622" spans="1:5" s="44" customFormat="1" x14ac:dyDescent="0.25">
      <c r="A622" s="11"/>
      <c r="B622" s="12" t="s">
        <v>109</v>
      </c>
      <c r="C622" s="13"/>
      <c r="D622" s="14"/>
    </row>
    <row r="623" spans="1:5" s="44" customFormat="1" ht="37.5" x14ac:dyDescent="0.25">
      <c r="A623" s="41"/>
      <c r="B623" s="15" t="s">
        <v>9</v>
      </c>
      <c r="C623" s="34"/>
      <c r="D623" s="16">
        <f>D624+D666</f>
        <v>62.613514199458251</v>
      </c>
      <c r="E623" s="46"/>
    </row>
    <row r="624" spans="1:5" s="48" customFormat="1" ht="37.5" x14ac:dyDescent="0.25">
      <c r="A624" s="21" t="s">
        <v>10</v>
      </c>
      <c r="B624" s="15" t="s">
        <v>11</v>
      </c>
      <c r="C624" s="34"/>
      <c r="D624" s="47">
        <f>SUM(D625,D629,D638,D660:D665)</f>
        <v>55.45601062334201</v>
      </c>
    </row>
    <row r="625" spans="1:4" s="48" customFormat="1" ht="56.25" x14ac:dyDescent="0.25">
      <c r="A625" s="49">
        <v>1</v>
      </c>
      <c r="B625" s="17" t="s">
        <v>12</v>
      </c>
      <c r="C625" s="35"/>
      <c r="D625" s="52">
        <f>SUM(D626:D627)</f>
        <v>19.533280454667736</v>
      </c>
    </row>
    <row r="626" spans="1:4" s="44" customFormat="1" x14ac:dyDescent="0.25">
      <c r="A626" s="18" t="s">
        <v>13</v>
      </c>
      <c r="B626" s="19" t="s">
        <v>14</v>
      </c>
      <c r="C626" s="36" t="s">
        <v>123</v>
      </c>
      <c r="D626" s="20">
        <v>9.2387363424507267</v>
      </c>
    </row>
    <row r="627" spans="1:4" s="44" customFormat="1" x14ac:dyDescent="0.25">
      <c r="A627" s="18" t="s">
        <v>15</v>
      </c>
      <c r="B627" s="19" t="s">
        <v>16</v>
      </c>
      <c r="C627" s="36" t="s">
        <v>124</v>
      </c>
      <c r="D627" s="20">
        <v>10.294544112217009</v>
      </c>
    </row>
    <row r="628" spans="1:4" s="44" customFormat="1" x14ac:dyDescent="0.25">
      <c r="A628" s="18" t="s">
        <v>17</v>
      </c>
      <c r="B628" s="19" t="s">
        <v>18</v>
      </c>
      <c r="C628" s="36" t="s">
        <v>125</v>
      </c>
      <c r="D628" s="20">
        <v>1.2738244576774675E-3</v>
      </c>
    </row>
    <row r="629" spans="1:4" s="48" customFormat="1" ht="56.25" x14ac:dyDescent="0.25">
      <c r="A629" s="21">
        <v>2</v>
      </c>
      <c r="B629" s="17" t="s">
        <v>19</v>
      </c>
      <c r="C629" s="35"/>
      <c r="D629" s="22">
        <f>SUM(D630:D637)</f>
        <v>10.696942106261176</v>
      </c>
    </row>
    <row r="630" spans="1:4" s="44" customFormat="1" ht="37.5" x14ac:dyDescent="0.25">
      <c r="A630" s="18" t="s">
        <v>20</v>
      </c>
      <c r="B630" s="19" t="s">
        <v>21</v>
      </c>
      <c r="C630" s="36" t="s">
        <v>117</v>
      </c>
      <c r="D630" s="20">
        <v>2.0320830724020391</v>
      </c>
    </row>
    <row r="631" spans="1:4" s="44" customFormat="1" ht="37.5" x14ac:dyDescent="0.25">
      <c r="A631" s="18" t="s">
        <v>22</v>
      </c>
      <c r="B631" s="19" t="s">
        <v>23</v>
      </c>
      <c r="C631" s="36" t="s">
        <v>117</v>
      </c>
      <c r="D631" s="20">
        <v>2.0320830724020391</v>
      </c>
    </row>
    <row r="632" spans="1:4" s="44" customFormat="1" x14ac:dyDescent="0.25">
      <c r="A632" s="18" t="s">
        <v>24</v>
      </c>
      <c r="B632" s="19" t="s">
        <v>25</v>
      </c>
      <c r="C632" s="36" t="s">
        <v>117</v>
      </c>
      <c r="D632" s="20">
        <v>2.0320830724020391</v>
      </c>
    </row>
    <row r="633" spans="1:4" s="44" customFormat="1" x14ac:dyDescent="0.25">
      <c r="A633" s="18" t="s">
        <v>26</v>
      </c>
      <c r="B633" s="19" t="s">
        <v>27</v>
      </c>
      <c r="C633" s="36" t="s">
        <v>117</v>
      </c>
      <c r="D633" s="20">
        <v>2.4042630407619045E-2</v>
      </c>
    </row>
    <row r="634" spans="1:4" s="44" customFormat="1" ht="37.5" x14ac:dyDescent="0.25">
      <c r="A634" s="18" t="s">
        <v>28</v>
      </c>
      <c r="B634" s="19" t="s">
        <v>100</v>
      </c>
      <c r="C634" s="36" t="s">
        <v>117</v>
      </c>
      <c r="D634" s="20">
        <v>0.14766965333799201</v>
      </c>
    </row>
    <row r="635" spans="1:4" s="44" customFormat="1" x14ac:dyDescent="0.25">
      <c r="A635" s="18" t="s">
        <v>30</v>
      </c>
      <c r="B635" s="19" t="s">
        <v>31</v>
      </c>
      <c r="C635" s="36" t="s">
        <v>117</v>
      </c>
      <c r="D635" s="20">
        <v>1.6885562850107848E-2</v>
      </c>
    </row>
    <row r="636" spans="1:4" s="44" customFormat="1" ht="93.75" x14ac:dyDescent="0.25">
      <c r="A636" s="18" t="s">
        <v>32</v>
      </c>
      <c r="B636" s="19" t="s">
        <v>33</v>
      </c>
      <c r="C636" s="36" t="s">
        <v>117</v>
      </c>
      <c r="D636" s="20">
        <v>8.1109962804746347E-2</v>
      </c>
    </row>
    <row r="637" spans="1:4" s="44" customFormat="1" x14ac:dyDescent="0.25">
      <c r="A637" s="18" t="s">
        <v>92</v>
      </c>
      <c r="B637" s="19" t="s">
        <v>29</v>
      </c>
      <c r="C637" s="36" t="s">
        <v>117</v>
      </c>
      <c r="D637" s="20">
        <v>4.3309850796545932</v>
      </c>
    </row>
    <row r="638" spans="1:4" s="51" customFormat="1" ht="56.25" x14ac:dyDescent="0.25">
      <c r="A638" s="23">
        <v>3</v>
      </c>
      <c r="B638" s="24" t="s">
        <v>34</v>
      </c>
      <c r="C638" s="37"/>
      <c r="D638" s="25">
        <f>SUM(D639:D659)</f>
        <v>18.196487783114019</v>
      </c>
    </row>
    <row r="639" spans="1:4" s="44" customFormat="1" ht="37.5" x14ac:dyDescent="0.25">
      <c r="A639" s="18" t="s">
        <v>35</v>
      </c>
      <c r="B639" s="26" t="s">
        <v>36</v>
      </c>
      <c r="C639" s="38" t="s">
        <v>115</v>
      </c>
      <c r="D639" s="20">
        <v>3.3083737310255632</v>
      </c>
    </row>
    <row r="640" spans="1:4" s="44" customFormat="1" ht="37.5" x14ac:dyDescent="0.25">
      <c r="A640" s="18" t="s">
        <v>37</v>
      </c>
      <c r="B640" s="26" t="s">
        <v>38</v>
      </c>
      <c r="C640" s="38" t="s">
        <v>116</v>
      </c>
      <c r="D640" s="20">
        <v>1.1921795489031146</v>
      </c>
    </row>
    <row r="641" spans="1:4" s="44" customFormat="1" x14ac:dyDescent="0.25">
      <c r="A641" s="18" t="s">
        <v>39</v>
      </c>
      <c r="B641" s="26" t="s">
        <v>40</v>
      </c>
      <c r="C641" s="38" t="s">
        <v>117</v>
      </c>
      <c r="D641" s="20">
        <v>3.9873017106809065E-2</v>
      </c>
    </row>
    <row r="642" spans="1:4" s="44" customFormat="1" x14ac:dyDescent="0.25">
      <c r="A642" s="18" t="s">
        <v>41</v>
      </c>
      <c r="B642" s="26" t="s">
        <v>42</v>
      </c>
      <c r="C642" s="38" t="s">
        <v>117</v>
      </c>
      <c r="D642" s="20">
        <v>4.4215348746473263E-3</v>
      </c>
    </row>
    <row r="643" spans="1:4" s="44" customFormat="1" ht="37.5" x14ac:dyDescent="0.25">
      <c r="A643" s="18" t="s">
        <v>43</v>
      </c>
      <c r="B643" s="26" t="s">
        <v>44</v>
      </c>
      <c r="C643" s="38" t="s">
        <v>117</v>
      </c>
      <c r="D643" s="20">
        <v>2.8513858893574637E-3</v>
      </c>
    </row>
    <row r="644" spans="1:4" s="44" customFormat="1" x14ac:dyDescent="0.25">
      <c r="A644" s="18" t="s">
        <v>45</v>
      </c>
      <c r="B644" s="26" t="s">
        <v>46</v>
      </c>
      <c r="C644" s="38" t="s">
        <v>117</v>
      </c>
      <c r="D644" s="27">
        <v>1.9899015270860088E-4</v>
      </c>
    </row>
    <row r="645" spans="1:4" s="44" customFormat="1" x14ac:dyDescent="0.25">
      <c r="A645" s="18" t="s">
        <v>47</v>
      </c>
      <c r="B645" s="26" t="s">
        <v>48</v>
      </c>
      <c r="C645" s="38" t="s">
        <v>118</v>
      </c>
      <c r="D645" s="20">
        <v>2.7552202202514886E-3</v>
      </c>
    </row>
    <row r="646" spans="1:4" s="44" customFormat="1" x14ac:dyDescent="0.25">
      <c r="A646" s="18" t="s">
        <v>49</v>
      </c>
      <c r="B646" s="26" t="s">
        <v>50</v>
      </c>
      <c r="C646" s="38" t="s">
        <v>117</v>
      </c>
      <c r="D646" s="20">
        <v>0.38171270776694949</v>
      </c>
    </row>
    <row r="647" spans="1:4" s="44" customFormat="1" x14ac:dyDescent="0.25">
      <c r="A647" s="18" t="s">
        <v>51</v>
      </c>
      <c r="B647" s="26" t="s">
        <v>52</v>
      </c>
      <c r="C647" s="38" t="s">
        <v>125</v>
      </c>
      <c r="D647" s="20">
        <v>3.8558947869221449</v>
      </c>
    </row>
    <row r="648" spans="1:4" s="44" customFormat="1" x14ac:dyDescent="0.25">
      <c r="A648" s="18" t="s">
        <v>53</v>
      </c>
      <c r="B648" s="26" t="s">
        <v>54</v>
      </c>
      <c r="C648" s="38" t="s">
        <v>115</v>
      </c>
      <c r="D648" s="20">
        <v>2.0439714975080752</v>
      </c>
    </row>
    <row r="649" spans="1:4" s="44" customFormat="1" ht="37.5" x14ac:dyDescent="0.25">
      <c r="A649" s="18" t="s">
        <v>55</v>
      </c>
      <c r="B649" s="26" t="s">
        <v>56</v>
      </c>
      <c r="C649" s="38" t="s">
        <v>118</v>
      </c>
      <c r="D649" s="20">
        <v>4.4922749796110051E-2</v>
      </c>
    </row>
    <row r="650" spans="1:4" s="44" customFormat="1" x14ac:dyDescent="0.25">
      <c r="A650" s="18" t="s">
        <v>57</v>
      </c>
      <c r="B650" s="26" t="s">
        <v>58</v>
      </c>
      <c r="C650" s="54" t="s">
        <v>117</v>
      </c>
      <c r="D650" s="20">
        <v>4.0716700566599574E-2</v>
      </c>
    </row>
    <row r="651" spans="1:4" s="44" customFormat="1" ht="37.5" x14ac:dyDescent="0.25">
      <c r="A651" s="18" t="s">
        <v>59</v>
      </c>
      <c r="B651" s="26" t="s">
        <v>60</v>
      </c>
      <c r="C651" s="53" t="s">
        <v>120</v>
      </c>
      <c r="D651" s="20">
        <v>2.2275267108434114</v>
      </c>
    </row>
    <row r="652" spans="1:4" s="44" customFormat="1" x14ac:dyDescent="0.25">
      <c r="A652" s="18" t="s">
        <v>61</v>
      </c>
      <c r="B652" s="26" t="s">
        <v>62</v>
      </c>
      <c r="C652" s="38" t="s">
        <v>121</v>
      </c>
      <c r="D652" s="20">
        <v>0.16500987106501011</v>
      </c>
    </row>
    <row r="653" spans="1:4" s="44" customFormat="1" x14ac:dyDescent="0.25">
      <c r="A653" s="18" t="s">
        <v>63</v>
      </c>
      <c r="B653" s="26" t="s">
        <v>64</v>
      </c>
      <c r="C653" s="38" t="s">
        <v>122</v>
      </c>
      <c r="D653" s="20">
        <v>1.8927390456264227E-2</v>
      </c>
    </row>
    <row r="654" spans="1:4" s="44" customFormat="1" x14ac:dyDescent="0.25">
      <c r="A654" s="18" t="s">
        <v>65</v>
      </c>
      <c r="B654" s="26" t="s">
        <v>66</v>
      </c>
      <c r="C654" s="38" t="s">
        <v>121</v>
      </c>
      <c r="D654" s="20">
        <v>0.13103224541022154</v>
      </c>
    </row>
    <row r="655" spans="1:4" s="44" customFormat="1" x14ac:dyDescent="0.25">
      <c r="A655" s="18" t="s">
        <v>67</v>
      </c>
      <c r="B655" s="26" t="s">
        <v>68</v>
      </c>
      <c r="C655" s="38" t="s">
        <v>121</v>
      </c>
      <c r="D655" s="20">
        <v>0.33724134477893192</v>
      </c>
    </row>
    <row r="656" spans="1:4" s="44" customFormat="1" x14ac:dyDescent="0.25">
      <c r="A656" s="18" t="s">
        <v>69</v>
      </c>
      <c r="B656" s="26" t="s">
        <v>70</v>
      </c>
      <c r="C656" s="38" t="s">
        <v>121</v>
      </c>
      <c r="D656" s="20">
        <v>1.4150884621124185</v>
      </c>
    </row>
    <row r="657" spans="1:5" s="44" customFormat="1" ht="37.5" x14ac:dyDescent="0.25">
      <c r="A657" s="18" t="s">
        <v>71</v>
      </c>
      <c r="B657" s="26" t="s">
        <v>72</v>
      </c>
      <c r="C657" s="38" t="s">
        <v>121</v>
      </c>
      <c r="D657" s="20">
        <v>0.10173051046109176</v>
      </c>
    </row>
    <row r="658" spans="1:5" s="44" customFormat="1" ht="37.5" x14ac:dyDescent="0.25">
      <c r="A658" s="18" t="s">
        <v>73</v>
      </c>
      <c r="B658" s="26" t="s">
        <v>110</v>
      </c>
      <c r="C658" s="38" t="s">
        <v>122</v>
      </c>
      <c r="D658" s="20">
        <v>2.779924133786702</v>
      </c>
    </row>
    <row r="659" spans="1:5" s="44" customFormat="1" x14ac:dyDescent="0.25">
      <c r="A659" s="18" t="s">
        <v>94</v>
      </c>
      <c r="B659" s="26" t="s">
        <v>74</v>
      </c>
      <c r="C659" s="38" t="s">
        <v>122</v>
      </c>
      <c r="D659" s="20">
        <v>0.10213524346763993</v>
      </c>
    </row>
    <row r="660" spans="1:5" s="48" customFormat="1" x14ac:dyDescent="0.25">
      <c r="A660" s="21" t="s">
        <v>75</v>
      </c>
      <c r="B660" s="28" t="s">
        <v>76</v>
      </c>
      <c r="C660" s="39" t="s">
        <v>126</v>
      </c>
      <c r="D660" s="22">
        <v>3.3495838050909086</v>
      </c>
    </row>
    <row r="661" spans="1:5" s="48" customFormat="1" x14ac:dyDescent="0.25">
      <c r="A661" s="21" t="s">
        <v>77</v>
      </c>
      <c r="B661" s="28" t="s">
        <v>78</v>
      </c>
      <c r="C661" s="39" t="s">
        <v>118</v>
      </c>
      <c r="D661" s="22">
        <v>0.38126685337834892</v>
      </c>
    </row>
    <row r="662" spans="1:5" s="48" customFormat="1" x14ac:dyDescent="0.25">
      <c r="A662" s="21" t="s">
        <v>79</v>
      </c>
      <c r="B662" s="28" t="s">
        <v>80</v>
      </c>
      <c r="C662" s="39" t="s">
        <v>118</v>
      </c>
      <c r="D662" s="22">
        <v>1.083887197461306</v>
      </c>
    </row>
    <row r="663" spans="1:5" s="48" customFormat="1" x14ac:dyDescent="0.25">
      <c r="A663" s="21" t="s">
        <v>83</v>
      </c>
      <c r="B663" s="28" t="s">
        <v>82</v>
      </c>
      <c r="C663" s="39" t="s">
        <v>115</v>
      </c>
      <c r="D663" s="22">
        <v>0.22911413720636761</v>
      </c>
    </row>
    <row r="664" spans="1:5" s="48" customFormat="1" x14ac:dyDescent="0.25">
      <c r="A664" s="21" t="s">
        <v>85</v>
      </c>
      <c r="B664" s="28" t="s">
        <v>84</v>
      </c>
      <c r="C664" s="39" t="s">
        <v>115</v>
      </c>
      <c r="D664" s="22">
        <v>0.8671259235103258</v>
      </c>
    </row>
    <row r="665" spans="1:5" s="48" customFormat="1" x14ac:dyDescent="0.25">
      <c r="A665" s="21" t="s">
        <v>106</v>
      </c>
      <c r="B665" s="28" t="s">
        <v>86</v>
      </c>
      <c r="C665" s="39"/>
      <c r="D665" s="22">
        <v>1.1183223626518177</v>
      </c>
    </row>
    <row r="666" spans="1:5" s="48" customFormat="1" x14ac:dyDescent="0.25">
      <c r="A666" s="21" t="s">
        <v>87</v>
      </c>
      <c r="B666" s="15" t="s">
        <v>88</v>
      </c>
      <c r="C666" s="34"/>
      <c r="D666" s="22">
        <v>7.1575035761162384</v>
      </c>
    </row>
    <row r="667" spans="1:5" s="44" customFormat="1" x14ac:dyDescent="0.25">
      <c r="A667" s="11"/>
      <c r="B667" s="12" t="s">
        <v>111</v>
      </c>
      <c r="C667" s="13"/>
      <c r="D667" s="14"/>
    </row>
    <row r="668" spans="1:5" s="44" customFormat="1" ht="37.5" x14ac:dyDescent="0.25">
      <c r="A668" s="41"/>
      <c r="B668" s="15" t="s">
        <v>9</v>
      </c>
      <c r="C668" s="34"/>
      <c r="D668" s="16">
        <f>D669+D710</f>
        <v>62.882834461099286</v>
      </c>
      <c r="E668" s="46"/>
    </row>
    <row r="669" spans="1:5" s="48" customFormat="1" ht="37.5" x14ac:dyDescent="0.25">
      <c r="A669" s="21" t="s">
        <v>10</v>
      </c>
      <c r="B669" s="15" t="s">
        <v>11</v>
      </c>
      <c r="C669" s="34"/>
      <c r="D669" s="47">
        <f>SUM(D670,D674,D683,D704:D709)</f>
        <v>55.691496685558242</v>
      </c>
    </row>
    <row r="670" spans="1:5" s="48" customFormat="1" ht="56.25" x14ac:dyDescent="0.25">
      <c r="A670" s="49">
        <v>1</v>
      </c>
      <c r="B670" s="17" t="s">
        <v>12</v>
      </c>
      <c r="C670" s="35"/>
      <c r="D670" s="52">
        <f>SUM(D671:D672)</f>
        <v>20.803790482315144</v>
      </c>
    </row>
    <row r="671" spans="1:5" s="44" customFormat="1" x14ac:dyDescent="0.25">
      <c r="A671" s="18" t="s">
        <v>13</v>
      </c>
      <c r="B671" s="19" t="s">
        <v>14</v>
      </c>
      <c r="C671" s="36" t="s">
        <v>123</v>
      </c>
      <c r="D671" s="20">
        <v>9.2568560117905498</v>
      </c>
    </row>
    <row r="672" spans="1:5" s="44" customFormat="1" x14ac:dyDescent="0.25">
      <c r="A672" s="18" t="s">
        <v>15</v>
      </c>
      <c r="B672" s="19" t="s">
        <v>16</v>
      </c>
      <c r="C672" s="36" t="s">
        <v>124</v>
      </c>
      <c r="D672" s="20">
        <v>11.546934470524592</v>
      </c>
    </row>
    <row r="673" spans="1:4" s="44" customFormat="1" x14ac:dyDescent="0.25">
      <c r="A673" s="18" t="s">
        <v>17</v>
      </c>
      <c r="B673" s="19" t="s">
        <v>18</v>
      </c>
      <c r="C673" s="36" t="s">
        <v>125</v>
      </c>
      <c r="D673" s="20">
        <v>1.8471407687556925E-3</v>
      </c>
    </row>
    <row r="674" spans="1:4" s="48" customFormat="1" ht="56.25" x14ac:dyDescent="0.25">
      <c r="A674" s="21">
        <v>2</v>
      </c>
      <c r="B674" s="17" t="s">
        <v>19</v>
      </c>
      <c r="C674" s="35"/>
      <c r="D674" s="22">
        <f>SUM(D675:D682)</f>
        <v>10.673090286374203</v>
      </c>
    </row>
    <row r="675" spans="1:4" s="44" customFormat="1" ht="37.5" x14ac:dyDescent="0.25">
      <c r="A675" s="18" t="s">
        <v>20</v>
      </c>
      <c r="B675" s="19" t="s">
        <v>21</v>
      </c>
      <c r="C675" s="36" t="s">
        <v>117</v>
      </c>
      <c r="D675" s="20">
        <v>2.026042344580254</v>
      </c>
    </row>
    <row r="676" spans="1:4" s="44" customFormat="1" ht="37.5" x14ac:dyDescent="0.25">
      <c r="A676" s="18" t="s">
        <v>22</v>
      </c>
      <c r="B676" s="19" t="s">
        <v>23</v>
      </c>
      <c r="C676" s="36" t="s">
        <v>117</v>
      </c>
      <c r="D676" s="20">
        <v>2.026042344580254</v>
      </c>
    </row>
    <row r="677" spans="1:4" s="44" customFormat="1" x14ac:dyDescent="0.25">
      <c r="A677" s="18" t="s">
        <v>24</v>
      </c>
      <c r="B677" s="19" t="s">
        <v>25</v>
      </c>
      <c r="C677" s="36" t="s">
        <v>117</v>
      </c>
      <c r="D677" s="20">
        <v>2.026042344580254</v>
      </c>
    </row>
    <row r="678" spans="1:4" s="44" customFormat="1" x14ac:dyDescent="0.25">
      <c r="A678" s="18" t="s">
        <v>26</v>
      </c>
      <c r="B678" s="19" t="s">
        <v>27</v>
      </c>
      <c r="C678" s="36" t="s">
        <v>117</v>
      </c>
      <c r="D678" s="20">
        <v>2.3976508752199675E-2</v>
      </c>
    </row>
    <row r="679" spans="1:4" s="44" customFormat="1" ht="37.5" x14ac:dyDescent="0.25">
      <c r="A679" s="18" t="s">
        <v>28</v>
      </c>
      <c r="B679" s="19" t="s">
        <v>100</v>
      </c>
      <c r="C679" s="36" t="s">
        <v>117</v>
      </c>
      <c r="D679" s="20">
        <v>0.14829456221137086</v>
      </c>
    </row>
    <row r="680" spans="1:4" s="44" customFormat="1" x14ac:dyDescent="0.25">
      <c r="A680" s="18" t="s">
        <v>30</v>
      </c>
      <c r="B680" s="19" t="s">
        <v>31</v>
      </c>
      <c r="C680" s="36" t="s">
        <v>117</v>
      </c>
      <c r="D680" s="20">
        <v>1.6955495571821317E-2</v>
      </c>
    </row>
    <row r="681" spans="1:4" s="44" customFormat="1" ht="93.75" x14ac:dyDescent="0.25">
      <c r="A681" s="18" t="s">
        <v>32</v>
      </c>
      <c r="B681" s="19" t="s">
        <v>33</v>
      </c>
      <c r="C681" s="36" t="s">
        <v>117</v>
      </c>
      <c r="D681" s="20">
        <v>8.0938397261557174E-2</v>
      </c>
    </row>
    <row r="682" spans="1:4" s="44" customFormat="1" x14ac:dyDescent="0.25">
      <c r="A682" s="18" t="s">
        <v>92</v>
      </c>
      <c r="B682" s="19" t="s">
        <v>29</v>
      </c>
      <c r="C682" s="36" t="s">
        <v>117</v>
      </c>
      <c r="D682" s="20">
        <v>4.324798288836492</v>
      </c>
    </row>
    <row r="683" spans="1:4" s="51" customFormat="1" ht="56.25" x14ac:dyDescent="0.25">
      <c r="A683" s="23">
        <v>3</v>
      </c>
      <c r="B683" s="24" t="s">
        <v>34</v>
      </c>
      <c r="C683" s="37"/>
      <c r="D683" s="25">
        <f>SUM(D684:D703)</f>
        <v>17.739379427472556</v>
      </c>
    </row>
    <row r="684" spans="1:4" s="44" customFormat="1" ht="37.5" x14ac:dyDescent="0.25">
      <c r="A684" s="18" t="s">
        <v>35</v>
      </c>
      <c r="B684" s="26" t="s">
        <v>36</v>
      </c>
      <c r="C684" s="38" t="s">
        <v>115</v>
      </c>
      <c r="D684" s="20">
        <v>4.6704295759412569</v>
      </c>
    </row>
    <row r="685" spans="1:4" s="44" customFormat="1" ht="37.5" x14ac:dyDescent="0.25">
      <c r="A685" s="18" t="s">
        <v>37</v>
      </c>
      <c r="B685" s="26" t="s">
        <v>38</v>
      </c>
      <c r="C685" s="38" t="s">
        <v>116</v>
      </c>
      <c r="D685" s="20">
        <v>1.4167760332868857</v>
      </c>
    </row>
    <row r="686" spans="1:4" s="44" customFormat="1" x14ac:dyDescent="0.25">
      <c r="A686" s="18" t="s">
        <v>39</v>
      </c>
      <c r="B686" s="26" t="s">
        <v>40</v>
      </c>
      <c r="C686" s="38" t="s">
        <v>117</v>
      </c>
      <c r="D686" s="20">
        <v>3.9184082613357693E-2</v>
      </c>
    </row>
    <row r="687" spans="1:4" s="44" customFormat="1" x14ac:dyDescent="0.25">
      <c r="A687" s="18" t="s">
        <v>41</v>
      </c>
      <c r="B687" s="26" t="s">
        <v>42</v>
      </c>
      <c r="C687" s="38" t="s">
        <v>117</v>
      </c>
      <c r="D687" s="20">
        <v>4.408613965876061E-3</v>
      </c>
    </row>
    <row r="688" spans="1:4" s="44" customFormat="1" ht="37.5" x14ac:dyDescent="0.25">
      <c r="A688" s="18" t="s">
        <v>43</v>
      </c>
      <c r="B688" s="26" t="s">
        <v>44</v>
      </c>
      <c r="C688" s="38" t="s">
        <v>117</v>
      </c>
      <c r="D688" s="20">
        <v>2.1321822288057593E-3</v>
      </c>
    </row>
    <row r="689" spans="1:4" s="44" customFormat="1" x14ac:dyDescent="0.25">
      <c r="A689" s="18" t="s">
        <v>45</v>
      </c>
      <c r="B689" s="26" t="s">
        <v>46</v>
      </c>
      <c r="C689" s="38" t="s">
        <v>117</v>
      </c>
      <c r="D689" s="27">
        <v>1.4879896435492001E-4</v>
      </c>
    </row>
    <row r="690" spans="1:4" s="44" customFormat="1" x14ac:dyDescent="0.25">
      <c r="A690" s="18" t="s">
        <v>47</v>
      </c>
      <c r="B690" s="26" t="s">
        <v>48</v>
      </c>
      <c r="C690" s="38" t="s">
        <v>118</v>
      </c>
      <c r="D690" s="20">
        <v>3.0850212974254444E-3</v>
      </c>
    </row>
    <row r="691" spans="1:4" s="44" customFormat="1" x14ac:dyDescent="0.25">
      <c r="A691" s="18" t="s">
        <v>49</v>
      </c>
      <c r="B691" s="26" t="s">
        <v>50</v>
      </c>
      <c r="C691" s="38" t="s">
        <v>117</v>
      </c>
      <c r="D691" s="20">
        <v>0.29918170086785084</v>
      </c>
    </row>
    <row r="692" spans="1:4" s="44" customFormat="1" x14ac:dyDescent="0.25">
      <c r="A692" s="18" t="s">
        <v>51</v>
      </c>
      <c r="B692" s="26" t="s">
        <v>52</v>
      </c>
      <c r="C692" s="38" t="s">
        <v>125</v>
      </c>
      <c r="D692" s="20">
        <v>4.626818263112022</v>
      </c>
    </row>
    <row r="693" spans="1:4" s="44" customFormat="1" x14ac:dyDescent="0.25">
      <c r="A693" s="18" t="s">
        <v>53</v>
      </c>
      <c r="B693" s="26" t="s">
        <v>54</v>
      </c>
      <c r="C693" s="38" t="s">
        <v>115</v>
      </c>
      <c r="D693" s="20">
        <v>2.5922928280136612</v>
      </c>
    </row>
    <row r="694" spans="1:4" s="44" customFormat="1" ht="37.5" x14ac:dyDescent="0.25">
      <c r="A694" s="18" t="s">
        <v>55</v>
      </c>
      <c r="B694" s="26" t="s">
        <v>56</v>
      </c>
      <c r="C694" s="38" t="s">
        <v>118</v>
      </c>
      <c r="D694" s="20">
        <v>4.4761819647101353E-2</v>
      </c>
    </row>
    <row r="695" spans="1:4" s="44" customFormat="1" x14ac:dyDescent="0.25">
      <c r="A695" s="18" t="s">
        <v>57</v>
      </c>
      <c r="B695" s="26" t="s">
        <v>58</v>
      </c>
      <c r="C695" s="54" t="s">
        <v>117</v>
      </c>
      <c r="D695" s="20">
        <v>3.4734342981143182E-2</v>
      </c>
    </row>
    <row r="696" spans="1:4" s="44" customFormat="1" ht="37.5" x14ac:dyDescent="0.25">
      <c r="A696" s="18" t="s">
        <v>59</v>
      </c>
      <c r="B696" s="26" t="s">
        <v>60</v>
      </c>
      <c r="C696" s="53" t="s">
        <v>120</v>
      </c>
      <c r="D696" s="20">
        <v>2.1146582298214409</v>
      </c>
    </row>
    <row r="697" spans="1:4" s="44" customFormat="1" x14ac:dyDescent="0.25">
      <c r="A697" s="18" t="s">
        <v>61</v>
      </c>
      <c r="B697" s="26" t="s">
        <v>62</v>
      </c>
      <c r="C697" s="38" t="s">
        <v>121</v>
      </c>
      <c r="D697" s="20">
        <v>7.8356977334055847E-2</v>
      </c>
    </row>
    <row r="698" spans="1:4" s="44" customFormat="1" x14ac:dyDescent="0.25">
      <c r="A698" s="18" t="s">
        <v>63</v>
      </c>
      <c r="B698" s="26" t="s">
        <v>64</v>
      </c>
      <c r="C698" s="38" t="s">
        <v>122</v>
      </c>
      <c r="D698" s="20">
        <v>1.4153344070033382E-2</v>
      </c>
    </row>
    <row r="699" spans="1:4" s="44" customFormat="1" x14ac:dyDescent="0.25">
      <c r="A699" s="18" t="s">
        <v>65</v>
      </c>
      <c r="B699" s="26" t="s">
        <v>66</v>
      </c>
      <c r="C699" s="38" t="s">
        <v>121</v>
      </c>
      <c r="D699" s="20">
        <v>6.2228401168211343E-2</v>
      </c>
    </row>
    <row r="700" spans="1:4" s="44" customFormat="1" x14ac:dyDescent="0.25">
      <c r="A700" s="18" t="s">
        <v>67</v>
      </c>
      <c r="B700" s="26" t="s">
        <v>68</v>
      </c>
      <c r="C700" s="38" t="s">
        <v>121</v>
      </c>
      <c r="D700" s="20">
        <v>0.26798714596819306</v>
      </c>
    </row>
    <row r="701" spans="1:4" s="44" customFormat="1" x14ac:dyDescent="0.25">
      <c r="A701" s="18" t="s">
        <v>69</v>
      </c>
      <c r="B701" s="26" t="s">
        <v>70</v>
      </c>
      <c r="C701" s="38" t="s">
        <v>121</v>
      </c>
      <c r="D701" s="20">
        <v>1.3434339401547828</v>
      </c>
    </row>
    <row r="702" spans="1:4" s="44" customFormat="1" ht="37.5" x14ac:dyDescent="0.25">
      <c r="A702" s="18" t="s">
        <v>71</v>
      </c>
      <c r="B702" s="26" t="s">
        <v>72</v>
      </c>
      <c r="C702" s="38" t="s">
        <v>121</v>
      </c>
      <c r="D702" s="20">
        <v>7.6071073838889156E-2</v>
      </c>
    </row>
    <row r="703" spans="1:4" s="44" customFormat="1" x14ac:dyDescent="0.25">
      <c r="A703" s="18" t="s">
        <v>73</v>
      </c>
      <c r="B703" s="26" t="s">
        <v>74</v>
      </c>
      <c r="C703" s="38" t="s">
        <v>122</v>
      </c>
      <c r="D703" s="20">
        <v>4.8537052197211293E-2</v>
      </c>
    </row>
    <row r="704" spans="1:4" s="48" customFormat="1" x14ac:dyDescent="0.25">
      <c r="A704" s="21" t="s">
        <v>75</v>
      </c>
      <c r="B704" s="28" t="s">
        <v>76</v>
      </c>
      <c r="C704" s="39" t="s">
        <v>126</v>
      </c>
      <c r="D704" s="22">
        <v>3.1302174656591535</v>
      </c>
    </row>
    <row r="705" spans="1:5" s="48" customFormat="1" x14ac:dyDescent="0.25">
      <c r="A705" s="21" t="s">
        <v>77</v>
      </c>
      <c r="B705" s="28" t="s">
        <v>78</v>
      </c>
      <c r="C705" s="39" t="s">
        <v>118</v>
      </c>
      <c r="D705" s="22">
        <v>0.38119016393442623</v>
      </c>
    </row>
    <row r="706" spans="1:5" s="48" customFormat="1" x14ac:dyDescent="0.25">
      <c r="A706" s="21" t="s">
        <v>79</v>
      </c>
      <c r="B706" s="28" t="s">
        <v>80</v>
      </c>
      <c r="C706" s="39" t="s">
        <v>118</v>
      </c>
      <c r="D706" s="22">
        <v>1.0836691803278689</v>
      </c>
    </row>
    <row r="707" spans="1:5" s="48" customFormat="1" x14ac:dyDescent="0.25">
      <c r="A707" s="21" t="s">
        <v>83</v>
      </c>
      <c r="B707" s="28" t="s">
        <v>82</v>
      </c>
      <c r="C707" s="39" t="s">
        <v>115</v>
      </c>
      <c r="D707" s="22">
        <v>0.1960607595876025</v>
      </c>
    </row>
    <row r="708" spans="1:5" s="48" customFormat="1" x14ac:dyDescent="0.25">
      <c r="A708" s="21" t="s">
        <v>85</v>
      </c>
      <c r="B708" s="28" t="s">
        <v>84</v>
      </c>
      <c r="C708" s="39" t="s">
        <v>115</v>
      </c>
      <c r="D708" s="22">
        <v>0.73551441322745903</v>
      </c>
    </row>
    <row r="709" spans="1:5" s="48" customFormat="1" x14ac:dyDescent="0.25">
      <c r="A709" s="21" t="s">
        <v>106</v>
      </c>
      <c r="B709" s="28" t="s">
        <v>86</v>
      </c>
      <c r="C709" s="39"/>
      <c r="D709" s="22">
        <v>0.94858450665983607</v>
      </c>
    </row>
    <row r="710" spans="1:5" s="48" customFormat="1" x14ac:dyDescent="0.25">
      <c r="A710" s="21" t="s">
        <v>87</v>
      </c>
      <c r="B710" s="15" t="s">
        <v>88</v>
      </c>
      <c r="C710" s="34"/>
      <c r="D710" s="22">
        <v>7.1913377755410464</v>
      </c>
    </row>
    <row r="711" spans="1:5" s="44" customFormat="1" x14ac:dyDescent="0.25">
      <c r="A711" s="11"/>
      <c r="B711" s="12" t="s">
        <v>112</v>
      </c>
      <c r="C711" s="13"/>
      <c r="D711" s="14"/>
    </row>
    <row r="712" spans="1:5" s="44" customFormat="1" ht="37.5" x14ac:dyDescent="0.25">
      <c r="A712" s="41"/>
      <c r="B712" s="15" t="s">
        <v>9</v>
      </c>
      <c r="C712" s="34"/>
      <c r="D712" s="16">
        <f>D713+D755</f>
        <v>60.198901306054168</v>
      </c>
      <c r="E712" s="46"/>
    </row>
    <row r="713" spans="1:5" s="48" customFormat="1" ht="37.5" x14ac:dyDescent="0.25">
      <c r="A713" s="21" t="s">
        <v>10</v>
      </c>
      <c r="B713" s="15" t="s">
        <v>11</v>
      </c>
      <c r="C713" s="34"/>
      <c r="D713" s="47">
        <f>SUM(D714,D718,D727,D749:D754)</f>
        <v>53.260256270307124</v>
      </c>
    </row>
    <row r="714" spans="1:5" s="48" customFormat="1" ht="56.25" x14ac:dyDescent="0.25">
      <c r="A714" s="49">
        <v>1</v>
      </c>
      <c r="B714" s="17" t="s">
        <v>12</v>
      </c>
      <c r="C714" s="35"/>
      <c r="D714" s="52">
        <f>SUM(D715:D716)</f>
        <v>19.867022491820663</v>
      </c>
    </row>
    <row r="715" spans="1:5" s="44" customFormat="1" x14ac:dyDescent="0.25">
      <c r="A715" s="18" t="s">
        <v>13</v>
      </c>
      <c r="B715" s="19" t="s">
        <v>14</v>
      </c>
      <c r="C715" s="36" t="s">
        <v>123</v>
      </c>
      <c r="D715" s="20">
        <v>8.1826469300904794</v>
      </c>
    </row>
    <row r="716" spans="1:5" s="44" customFormat="1" x14ac:dyDescent="0.25">
      <c r="A716" s="18" t="s">
        <v>15</v>
      </c>
      <c r="B716" s="19" t="s">
        <v>16</v>
      </c>
      <c r="C716" s="36" t="s">
        <v>124</v>
      </c>
      <c r="D716" s="20">
        <v>11.684375561730185</v>
      </c>
    </row>
    <row r="717" spans="1:5" s="44" customFormat="1" x14ac:dyDescent="0.25">
      <c r="A717" s="18" t="s">
        <v>17</v>
      </c>
      <c r="B717" s="19" t="s">
        <v>18</v>
      </c>
      <c r="C717" s="36" t="s">
        <v>125</v>
      </c>
      <c r="D717" s="20">
        <v>1.4433406769760546E-3</v>
      </c>
    </row>
    <row r="718" spans="1:5" s="48" customFormat="1" ht="56.25" x14ac:dyDescent="0.25">
      <c r="A718" s="21">
        <v>2</v>
      </c>
      <c r="B718" s="17" t="s">
        <v>19</v>
      </c>
      <c r="C718" s="35"/>
      <c r="D718" s="22">
        <f>SUM(D719:D726)</f>
        <v>12.62535020776104</v>
      </c>
    </row>
    <row r="719" spans="1:5" s="44" customFormat="1" ht="37.5" x14ac:dyDescent="0.25">
      <c r="A719" s="18" t="s">
        <v>20</v>
      </c>
      <c r="B719" s="19" t="s">
        <v>21</v>
      </c>
      <c r="C719" s="36" t="s">
        <v>117</v>
      </c>
      <c r="D719" s="20">
        <v>2.9149700844463475</v>
      </c>
    </row>
    <row r="720" spans="1:5" s="44" customFormat="1" ht="37.5" x14ac:dyDescent="0.25">
      <c r="A720" s="18" t="s">
        <v>22</v>
      </c>
      <c r="B720" s="19" t="s">
        <v>23</v>
      </c>
      <c r="C720" s="36" t="s">
        <v>117</v>
      </c>
      <c r="D720" s="20">
        <v>2.9149700844463475</v>
      </c>
    </row>
    <row r="721" spans="1:4" s="44" customFormat="1" x14ac:dyDescent="0.25">
      <c r="A721" s="18" t="s">
        <v>24</v>
      </c>
      <c r="B721" s="19" t="s">
        <v>25</v>
      </c>
      <c r="C721" s="36" t="s">
        <v>117</v>
      </c>
      <c r="D721" s="20">
        <v>2.9149700844463475</v>
      </c>
    </row>
    <row r="722" spans="1:4" s="44" customFormat="1" x14ac:dyDescent="0.25">
      <c r="A722" s="18" t="s">
        <v>26</v>
      </c>
      <c r="B722" s="19" t="s">
        <v>27</v>
      </c>
      <c r="C722" s="36" t="s">
        <v>117</v>
      </c>
      <c r="D722" s="20">
        <v>3.4498633406038266E-2</v>
      </c>
    </row>
    <row r="723" spans="1:4" s="44" customFormat="1" ht="37.5" x14ac:dyDescent="0.25">
      <c r="A723" s="18" t="s">
        <v>28</v>
      </c>
      <c r="B723" s="19" t="s">
        <v>100</v>
      </c>
      <c r="C723" s="36" t="s">
        <v>117</v>
      </c>
      <c r="D723" s="20">
        <v>8.2225618266997452E-2</v>
      </c>
    </row>
    <row r="724" spans="1:4" s="44" customFormat="1" x14ac:dyDescent="0.25">
      <c r="A724" s="18" t="s">
        <v>30</v>
      </c>
      <c r="B724" s="19" t="s">
        <v>31</v>
      </c>
      <c r="C724" s="36" t="s">
        <v>117</v>
      </c>
      <c r="D724" s="20">
        <v>2.4313624755634877E-2</v>
      </c>
    </row>
    <row r="725" spans="1:4" s="44" customFormat="1" ht="93.75" x14ac:dyDescent="0.25">
      <c r="A725" s="18" t="s">
        <v>32</v>
      </c>
      <c r="B725" s="19" t="s">
        <v>33</v>
      </c>
      <c r="C725" s="36" t="s">
        <v>117</v>
      </c>
      <c r="D725" s="20">
        <v>4.0896063022219563E-2</v>
      </c>
    </row>
    <row r="726" spans="1:4" s="44" customFormat="1" x14ac:dyDescent="0.25">
      <c r="A726" s="18" t="s">
        <v>92</v>
      </c>
      <c r="B726" s="19" t="s">
        <v>29</v>
      </c>
      <c r="C726" s="36" t="s">
        <v>117</v>
      </c>
      <c r="D726" s="20">
        <v>3.6985060149711053</v>
      </c>
    </row>
    <row r="727" spans="1:4" s="51" customFormat="1" ht="56.25" x14ac:dyDescent="0.25">
      <c r="A727" s="23">
        <v>3</v>
      </c>
      <c r="B727" s="24" t="s">
        <v>34</v>
      </c>
      <c r="C727" s="37"/>
      <c r="D727" s="25">
        <f>SUM(D728:D748)</f>
        <v>15.774321377228267</v>
      </c>
    </row>
    <row r="728" spans="1:4" s="44" customFormat="1" ht="37.5" x14ac:dyDescent="0.25">
      <c r="A728" s="18" t="s">
        <v>35</v>
      </c>
      <c r="B728" s="26" t="s">
        <v>36</v>
      </c>
      <c r="C728" s="38" t="s">
        <v>115</v>
      </c>
      <c r="D728" s="20">
        <v>4.3475051361022414</v>
      </c>
    </row>
    <row r="729" spans="1:4" s="44" customFormat="1" ht="37.5" x14ac:dyDescent="0.25">
      <c r="A729" s="18" t="s">
        <v>37</v>
      </c>
      <c r="B729" s="26" t="s">
        <v>38</v>
      </c>
      <c r="C729" s="38" t="s">
        <v>116</v>
      </c>
      <c r="D729" s="20">
        <v>1.1802531061279182</v>
      </c>
    </row>
    <row r="730" spans="1:4" s="44" customFormat="1" x14ac:dyDescent="0.25">
      <c r="A730" s="18" t="s">
        <v>39</v>
      </c>
      <c r="B730" s="26" t="s">
        <v>40</v>
      </c>
      <c r="C730" s="38" t="s">
        <v>117</v>
      </c>
      <c r="D730" s="20">
        <v>0.17853623853176848</v>
      </c>
    </row>
    <row r="731" spans="1:4" s="44" customFormat="1" x14ac:dyDescent="0.25">
      <c r="A731" s="18" t="s">
        <v>41</v>
      </c>
      <c r="B731" s="26" t="s">
        <v>42</v>
      </c>
      <c r="C731" s="38" t="s">
        <v>117</v>
      </c>
      <c r="D731" s="20">
        <v>9.3922392486116626E-3</v>
      </c>
    </row>
    <row r="732" spans="1:4" s="44" customFormat="1" ht="37.5" x14ac:dyDescent="0.25">
      <c r="A732" s="18" t="s">
        <v>43</v>
      </c>
      <c r="B732" s="26" t="s">
        <v>44</v>
      </c>
      <c r="C732" s="38" t="s">
        <v>117</v>
      </c>
      <c r="D732" s="20">
        <v>1.5924146959574892E-2</v>
      </c>
    </row>
    <row r="733" spans="1:4" s="44" customFormat="1" x14ac:dyDescent="0.25">
      <c r="A733" s="18" t="s">
        <v>45</v>
      </c>
      <c r="B733" s="26" t="s">
        <v>46</v>
      </c>
      <c r="C733" s="38" t="s">
        <v>117</v>
      </c>
      <c r="D733" s="20">
        <v>3.5963365754437906E-3</v>
      </c>
    </row>
    <row r="734" spans="1:4" s="44" customFormat="1" x14ac:dyDescent="0.25">
      <c r="A734" s="18" t="s">
        <v>47</v>
      </c>
      <c r="B734" s="26" t="s">
        <v>48</v>
      </c>
      <c r="C734" s="38" t="s">
        <v>118</v>
      </c>
      <c r="D734" s="20">
        <v>1.8273546386980268E-3</v>
      </c>
    </row>
    <row r="735" spans="1:4" s="44" customFormat="1" x14ac:dyDescent="0.25">
      <c r="A735" s="18" t="s">
        <v>49</v>
      </c>
      <c r="B735" s="26" t="s">
        <v>50</v>
      </c>
      <c r="C735" s="38" t="s">
        <v>117</v>
      </c>
      <c r="D735" s="20">
        <v>1.5000404079610539</v>
      </c>
    </row>
    <row r="736" spans="1:4" s="44" customFormat="1" x14ac:dyDescent="0.25">
      <c r="A736" s="18" t="s">
        <v>51</v>
      </c>
      <c r="B736" s="26" t="s">
        <v>52</v>
      </c>
      <c r="C736" s="38" t="s">
        <v>125</v>
      </c>
      <c r="D736" s="20">
        <v>3.1260071100270945</v>
      </c>
    </row>
    <row r="737" spans="1:4" s="44" customFormat="1" x14ac:dyDescent="0.25">
      <c r="A737" s="18" t="s">
        <v>53</v>
      </c>
      <c r="B737" s="26" t="s">
        <v>54</v>
      </c>
      <c r="C737" s="38" t="s">
        <v>115</v>
      </c>
      <c r="D737" s="20">
        <v>0.79293504108088297</v>
      </c>
    </row>
    <row r="738" spans="1:4" s="44" customFormat="1" ht="37.5" x14ac:dyDescent="0.25">
      <c r="A738" s="18" t="s">
        <v>55</v>
      </c>
      <c r="B738" s="26" t="s">
        <v>56</v>
      </c>
      <c r="C738" s="38" t="s">
        <v>118</v>
      </c>
      <c r="D738" s="20">
        <v>0.54277400886792448</v>
      </c>
    </row>
    <row r="739" spans="1:4" s="44" customFormat="1" x14ac:dyDescent="0.25">
      <c r="A739" s="18" t="s">
        <v>57</v>
      </c>
      <c r="B739" s="26" t="s">
        <v>58</v>
      </c>
      <c r="C739" s="54" t="s">
        <v>117</v>
      </c>
      <c r="D739" s="20">
        <v>2.1499574249408921E-2</v>
      </c>
    </row>
    <row r="740" spans="1:4" s="44" customFormat="1" ht="37.5" x14ac:dyDescent="0.25">
      <c r="A740" s="18" t="s">
        <v>59</v>
      </c>
      <c r="B740" s="26" t="s">
        <v>60</v>
      </c>
      <c r="C740" s="53" t="s">
        <v>120</v>
      </c>
      <c r="D740" s="20">
        <v>2.5887590377803238</v>
      </c>
    </row>
    <row r="741" spans="1:4" s="44" customFormat="1" x14ac:dyDescent="0.25">
      <c r="A741" s="18" t="s">
        <v>61</v>
      </c>
      <c r="B741" s="26" t="s">
        <v>62</v>
      </c>
      <c r="C741" s="38" t="s">
        <v>121</v>
      </c>
      <c r="D741" s="20">
        <v>0.12797514679693689</v>
      </c>
    </row>
    <row r="742" spans="1:4" s="44" customFormat="1" x14ac:dyDescent="0.25">
      <c r="A742" s="18" t="s">
        <v>63</v>
      </c>
      <c r="B742" s="26" t="s">
        <v>64</v>
      </c>
      <c r="C742" s="38" t="s">
        <v>122</v>
      </c>
      <c r="D742" s="20">
        <v>0.23343399921739003</v>
      </c>
    </row>
    <row r="743" spans="1:4" s="44" customFormat="1" x14ac:dyDescent="0.25">
      <c r="A743" s="18" t="s">
        <v>65</v>
      </c>
      <c r="B743" s="26" t="s">
        <v>66</v>
      </c>
      <c r="C743" s="38" t="s">
        <v>121</v>
      </c>
      <c r="D743" s="20">
        <v>0.10161043369182358</v>
      </c>
    </row>
    <row r="744" spans="1:4" s="44" customFormat="1" x14ac:dyDescent="0.25">
      <c r="A744" s="18" t="s">
        <v>67</v>
      </c>
      <c r="B744" s="26" t="s">
        <v>68</v>
      </c>
      <c r="C744" s="38" t="s">
        <v>121</v>
      </c>
      <c r="D744" s="20">
        <v>0.1187369119722254</v>
      </c>
    </row>
    <row r="745" spans="1:4" s="44" customFormat="1" x14ac:dyDescent="0.25">
      <c r="A745" s="18" t="s">
        <v>69</v>
      </c>
      <c r="B745" s="26" t="s">
        <v>70</v>
      </c>
      <c r="C745" s="38" t="s">
        <v>121</v>
      </c>
      <c r="D745" s="20">
        <v>0.41105577748964883</v>
      </c>
    </row>
    <row r="746" spans="1:4" s="44" customFormat="1" ht="37.5" x14ac:dyDescent="0.25">
      <c r="A746" s="18" t="s">
        <v>71</v>
      </c>
      <c r="B746" s="26" t="s">
        <v>72</v>
      </c>
      <c r="C746" s="38" t="s">
        <v>121</v>
      </c>
      <c r="D746" s="20">
        <v>6.31262464055279E-2</v>
      </c>
    </row>
    <row r="747" spans="1:4" s="44" customFormat="1" x14ac:dyDescent="0.25">
      <c r="A747" s="18" t="s">
        <v>73</v>
      </c>
      <c r="B747" s="26" t="s">
        <v>74</v>
      </c>
      <c r="C747" s="38" t="s">
        <v>122</v>
      </c>
      <c r="D747" s="20">
        <v>7.9094139315339873E-2</v>
      </c>
    </row>
    <row r="748" spans="1:4" s="44" customFormat="1" x14ac:dyDescent="0.25">
      <c r="A748" s="18" t="s">
        <v>94</v>
      </c>
      <c r="B748" s="26" t="s">
        <v>95</v>
      </c>
      <c r="C748" s="38" t="s">
        <v>122</v>
      </c>
      <c r="D748" s="20">
        <v>0.33023898418842784</v>
      </c>
    </row>
    <row r="749" spans="1:4" s="48" customFormat="1" x14ac:dyDescent="0.25">
      <c r="A749" s="21" t="s">
        <v>75</v>
      </c>
      <c r="B749" s="28" t="s">
        <v>76</v>
      </c>
      <c r="C749" s="39" t="s">
        <v>126</v>
      </c>
      <c r="D749" s="22">
        <v>3.4299120509683569</v>
      </c>
    </row>
    <row r="750" spans="1:4" s="48" customFormat="1" x14ac:dyDescent="0.25">
      <c r="A750" s="21" t="s">
        <v>77</v>
      </c>
      <c r="B750" s="28" t="s">
        <v>78</v>
      </c>
      <c r="C750" s="39" t="s">
        <v>118</v>
      </c>
      <c r="D750" s="22">
        <v>0.26982644216812507</v>
      </c>
    </row>
    <row r="751" spans="1:4" s="48" customFormat="1" x14ac:dyDescent="0.25">
      <c r="A751" s="21" t="s">
        <v>79</v>
      </c>
      <c r="B751" s="28" t="s">
        <v>80</v>
      </c>
      <c r="C751" s="39" t="s">
        <v>118</v>
      </c>
      <c r="D751" s="22">
        <v>0.767078028449384</v>
      </c>
    </row>
    <row r="752" spans="1:4" s="48" customFormat="1" x14ac:dyDescent="0.25">
      <c r="A752" s="21" t="s">
        <v>81</v>
      </c>
      <c r="B752" s="28" t="s">
        <v>82</v>
      </c>
      <c r="C752" s="39" t="s">
        <v>115</v>
      </c>
      <c r="D752" s="22">
        <v>5.6641420871910368E-2</v>
      </c>
    </row>
    <row r="753" spans="1:5" s="48" customFormat="1" x14ac:dyDescent="0.25">
      <c r="A753" s="21" t="s">
        <v>83</v>
      </c>
      <c r="B753" s="28" t="s">
        <v>84</v>
      </c>
      <c r="C753" s="39" t="s">
        <v>115</v>
      </c>
      <c r="D753" s="22">
        <v>0.2053136239658068</v>
      </c>
    </row>
    <row r="754" spans="1:5" s="48" customFormat="1" x14ac:dyDescent="0.25">
      <c r="A754" s="21" t="s">
        <v>85</v>
      </c>
      <c r="B754" s="28" t="s">
        <v>86</v>
      </c>
      <c r="C754" s="39"/>
      <c r="D754" s="22">
        <v>0.26479062707357026</v>
      </c>
    </row>
    <row r="755" spans="1:5" s="48" customFormat="1" x14ac:dyDescent="0.25">
      <c r="A755" s="21" t="s">
        <v>87</v>
      </c>
      <c r="B755" s="15" t="s">
        <v>88</v>
      </c>
      <c r="C755" s="34"/>
      <c r="D755" s="22">
        <v>6.9386450357470437</v>
      </c>
    </row>
    <row r="756" spans="1:5" s="44" customFormat="1" x14ac:dyDescent="0.25">
      <c r="A756" s="11"/>
      <c r="B756" s="12" t="s">
        <v>113</v>
      </c>
      <c r="C756" s="13"/>
      <c r="D756" s="14"/>
    </row>
    <row r="757" spans="1:5" s="44" customFormat="1" ht="37.5" x14ac:dyDescent="0.25">
      <c r="A757" s="41"/>
      <c r="B757" s="15" t="s">
        <v>9</v>
      </c>
      <c r="C757" s="34"/>
      <c r="D757" s="16">
        <f>D758+D791</f>
        <v>59.931029290628317</v>
      </c>
      <c r="E757" s="46"/>
    </row>
    <row r="758" spans="1:5" s="48" customFormat="1" ht="37.5" x14ac:dyDescent="0.25">
      <c r="A758" s="21" t="s">
        <v>10</v>
      </c>
      <c r="B758" s="15" t="s">
        <v>11</v>
      </c>
      <c r="C758" s="34"/>
      <c r="D758" s="47">
        <f>SUM(D759,D763,D771,D785:D790)</f>
        <v>53.025559813633684</v>
      </c>
    </row>
    <row r="759" spans="1:5" s="48" customFormat="1" ht="56.25" x14ac:dyDescent="0.25">
      <c r="A759" s="49">
        <v>1</v>
      </c>
      <c r="B759" s="17" t="s">
        <v>12</v>
      </c>
      <c r="C759" s="35"/>
      <c r="D759" s="52">
        <f>SUM(D760:D761)</f>
        <v>17.106857885075836</v>
      </c>
    </row>
    <row r="760" spans="1:5" s="44" customFormat="1" x14ac:dyDescent="0.25">
      <c r="A760" s="18" t="s">
        <v>13</v>
      </c>
      <c r="B760" s="19" t="s">
        <v>14</v>
      </c>
      <c r="C760" s="36" t="s">
        <v>123</v>
      </c>
      <c r="D760" s="20">
        <v>7.211895496027739</v>
      </c>
    </row>
    <row r="761" spans="1:5" s="44" customFormat="1" x14ac:dyDescent="0.25">
      <c r="A761" s="18" t="s">
        <v>15</v>
      </c>
      <c r="B761" s="19" t="s">
        <v>16</v>
      </c>
      <c r="C761" s="36" t="s">
        <v>124</v>
      </c>
      <c r="D761" s="20">
        <v>9.8949623890480982</v>
      </c>
    </row>
    <row r="762" spans="1:5" s="44" customFormat="1" x14ac:dyDescent="0.25">
      <c r="A762" s="18" t="s">
        <v>17</v>
      </c>
      <c r="B762" s="19" t="s">
        <v>18</v>
      </c>
      <c r="C762" s="36" t="s">
        <v>125</v>
      </c>
      <c r="D762" s="20">
        <v>2.6172481844293194E-3</v>
      </c>
    </row>
    <row r="763" spans="1:5" s="48" customFormat="1" ht="56.25" x14ac:dyDescent="0.25">
      <c r="A763" s="21">
        <v>2</v>
      </c>
      <c r="B763" s="17" t="s">
        <v>19</v>
      </c>
      <c r="C763" s="35"/>
      <c r="D763" s="22">
        <f>SUM(D764:D770)</f>
        <v>13.265476980630813</v>
      </c>
    </row>
    <row r="764" spans="1:5" s="44" customFormat="1" ht="37.5" x14ac:dyDescent="0.25">
      <c r="A764" s="18" t="s">
        <v>20</v>
      </c>
      <c r="B764" s="19" t="s">
        <v>21</v>
      </c>
      <c r="C764" s="36" t="s">
        <v>117</v>
      </c>
      <c r="D764" s="20">
        <v>3.1255363422008977</v>
      </c>
    </row>
    <row r="765" spans="1:5" s="44" customFormat="1" ht="37.5" x14ac:dyDescent="0.25">
      <c r="A765" s="18" t="s">
        <v>22</v>
      </c>
      <c r="B765" s="19" t="s">
        <v>23</v>
      </c>
      <c r="C765" s="36" t="s">
        <v>117</v>
      </c>
      <c r="D765" s="20">
        <v>3.1255363422008977</v>
      </c>
    </row>
    <row r="766" spans="1:5" s="44" customFormat="1" x14ac:dyDescent="0.25">
      <c r="A766" s="18" t="s">
        <v>24</v>
      </c>
      <c r="B766" s="19" t="s">
        <v>25</v>
      </c>
      <c r="C766" s="36" t="s">
        <v>117</v>
      </c>
      <c r="D766" s="20">
        <v>3.1255363422008977</v>
      </c>
    </row>
    <row r="767" spans="1:5" s="44" customFormat="1" x14ac:dyDescent="0.25">
      <c r="A767" s="18" t="s">
        <v>26</v>
      </c>
      <c r="B767" s="19" t="s">
        <v>27</v>
      </c>
      <c r="C767" s="36" t="s">
        <v>117</v>
      </c>
      <c r="D767" s="20">
        <v>3.6983327677756805E-2</v>
      </c>
    </row>
    <row r="768" spans="1:5" s="44" customFormat="1" x14ac:dyDescent="0.25">
      <c r="A768" s="18" t="s">
        <v>28</v>
      </c>
      <c r="B768" s="19" t="s">
        <v>31</v>
      </c>
      <c r="C768" s="36" t="s">
        <v>117</v>
      </c>
      <c r="D768" s="20">
        <v>2.6170040000364991E-2</v>
      </c>
    </row>
    <row r="769" spans="1:4" s="44" customFormat="1" ht="93.75" x14ac:dyDescent="0.25">
      <c r="A769" s="18" t="s">
        <v>30</v>
      </c>
      <c r="B769" s="19" t="s">
        <v>33</v>
      </c>
      <c r="C769" s="36" t="s">
        <v>117</v>
      </c>
      <c r="D769" s="20">
        <v>0.12493675124938586</v>
      </c>
    </row>
    <row r="770" spans="1:4" s="44" customFormat="1" x14ac:dyDescent="0.25">
      <c r="A770" s="18" t="s">
        <v>32</v>
      </c>
      <c r="B770" s="19" t="s">
        <v>29</v>
      </c>
      <c r="C770" s="36" t="s">
        <v>117</v>
      </c>
      <c r="D770" s="20">
        <v>3.7007778351006135</v>
      </c>
    </row>
    <row r="771" spans="1:4" s="51" customFormat="1" ht="56.25" x14ac:dyDescent="0.25">
      <c r="A771" s="23">
        <v>3</v>
      </c>
      <c r="B771" s="24" t="s">
        <v>34</v>
      </c>
      <c r="C771" s="36"/>
      <c r="D771" s="25">
        <f>SUM(D772:D784)</f>
        <v>16.177722933666459</v>
      </c>
    </row>
    <row r="772" spans="1:4" s="44" customFormat="1" ht="37.5" x14ac:dyDescent="0.25">
      <c r="A772" s="18" t="s">
        <v>35</v>
      </c>
      <c r="B772" s="26" t="s">
        <v>36</v>
      </c>
      <c r="C772" s="38" t="s">
        <v>115</v>
      </c>
      <c r="D772" s="20">
        <v>5.593575485965947</v>
      </c>
    </row>
    <row r="773" spans="1:4" s="44" customFormat="1" x14ac:dyDescent="0.25">
      <c r="A773" s="18" t="s">
        <v>37</v>
      </c>
      <c r="B773" s="26" t="s">
        <v>40</v>
      </c>
      <c r="C773" s="38" t="s">
        <v>117</v>
      </c>
      <c r="D773" s="20">
        <v>0.27562687930102275</v>
      </c>
    </row>
    <row r="774" spans="1:4" s="44" customFormat="1" x14ac:dyDescent="0.25">
      <c r="A774" s="18" t="s">
        <v>39</v>
      </c>
      <c r="B774" s="26" t="s">
        <v>42</v>
      </c>
      <c r="C774" s="38" t="s">
        <v>117</v>
      </c>
      <c r="D774" s="20">
        <v>1.1454591672375577E-2</v>
      </c>
    </row>
    <row r="775" spans="1:4" s="44" customFormat="1" ht="37.5" x14ac:dyDescent="0.25">
      <c r="A775" s="18" t="s">
        <v>41</v>
      </c>
      <c r="B775" s="26" t="s">
        <v>44</v>
      </c>
      <c r="C775" s="38" t="s">
        <v>117</v>
      </c>
      <c r="D775" s="20">
        <v>5.3311071817178611E-2</v>
      </c>
    </row>
    <row r="776" spans="1:4" s="44" customFormat="1" x14ac:dyDescent="0.25">
      <c r="A776" s="18" t="s">
        <v>43</v>
      </c>
      <c r="B776" s="26" t="s">
        <v>46</v>
      </c>
      <c r="C776" s="38" t="s">
        <v>117</v>
      </c>
      <c r="D776" s="20">
        <v>7.6919110128541102E-3</v>
      </c>
    </row>
    <row r="777" spans="1:4" s="44" customFormat="1" x14ac:dyDescent="0.25">
      <c r="A777" s="18" t="s">
        <v>45</v>
      </c>
      <c r="B777" s="26" t="s">
        <v>48</v>
      </c>
      <c r="C777" s="38" t="s">
        <v>118</v>
      </c>
      <c r="D777" s="20">
        <v>4.1243294317473518E-3</v>
      </c>
    </row>
    <row r="778" spans="1:4" s="44" customFormat="1" x14ac:dyDescent="0.25">
      <c r="A778" s="18" t="s">
        <v>47</v>
      </c>
      <c r="B778" s="26" t="s">
        <v>50</v>
      </c>
      <c r="C778" s="38" t="s">
        <v>117</v>
      </c>
      <c r="D778" s="20">
        <v>2.4188171965410299</v>
      </c>
    </row>
    <row r="779" spans="1:4" s="44" customFormat="1" x14ac:dyDescent="0.25">
      <c r="A779" s="18" t="s">
        <v>49</v>
      </c>
      <c r="B779" s="26" t="s">
        <v>52</v>
      </c>
      <c r="C779" s="38" t="s">
        <v>119</v>
      </c>
      <c r="D779" s="20">
        <v>5.1544332742329724</v>
      </c>
    </row>
    <row r="780" spans="1:4" s="44" customFormat="1" ht="37.5" x14ac:dyDescent="0.25">
      <c r="A780" s="18" t="s">
        <v>51</v>
      </c>
      <c r="B780" s="26" t="s">
        <v>56</v>
      </c>
      <c r="C780" s="53" t="s">
        <v>118</v>
      </c>
      <c r="D780" s="20">
        <v>0.19757604289889552</v>
      </c>
    </row>
    <row r="781" spans="1:4" s="44" customFormat="1" x14ac:dyDescent="0.25">
      <c r="A781" s="18" t="s">
        <v>53</v>
      </c>
      <c r="B781" s="26" t="s">
        <v>58</v>
      </c>
      <c r="C781" s="54" t="s">
        <v>117</v>
      </c>
      <c r="D781" s="20">
        <v>9.4772799895428819E-2</v>
      </c>
    </row>
    <row r="782" spans="1:4" s="44" customFormat="1" x14ac:dyDescent="0.25">
      <c r="A782" s="18" t="s">
        <v>55</v>
      </c>
      <c r="B782" s="26" t="s">
        <v>64</v>
      </c>
      <c r="C782" s="53" t="s">
        <v>122</v>
      </c>
      <c r="D782" s="20">
        <v>0.46623244516902457</v>
      </c>
    </row>
    <row r="783" spans="1:4" s="44" customFormat="1" ht="37.5" x14ac:dyDescent="0.25">
      <c r="A783" s="18" t="s">
        <v>57</v>
      </c>
      <c r="B783" s="26" t="s">
        <v>72</v>
      </c>
      <c r="C783" s="38" t="s">
        <v>121</v>
      </c>
      <c r="D783" s="20">
        <v>0.22449582487009989</v>
      </c>
    </row>
    <row r="784" spans="1:4" s="44" customFormat="1" x14ac:dyDescent="0.25">
      <c r="A784" s="18" t="s">
        <v>59</v>
      </c>
      <c r="B784" s="26" t="s">
        <v>95</v>
      </c>
      <c r="C784" s="53" t="s">
        <v>122</v>
      </c>
      <c r="D784" s="20">
        <v>1.6756110808578786</v>
      </c>
    </row>
    <row r="785" spans="1:5" s="48" customFormat="1" x14ac:dyDescent="0.25">
      <c r="A785" s="21" t="s">
        <v>75</v>
      </c>
      <c r="B785" s="28" t="s">
        <v>76</v>
      </c>
      <c r="C785" s="39" t="s">
        <v>126</v>
      </c>
      <c r="D785" s="22">
        <v>3.8131866782914687</v>
      </c>
    </row>
    <row r="786" spans="1:5" s="48" customFormat="1" x14ac:dyDescent="0.25">
      <c r="A786" s="21" t="s">
        <v>77</v>
      </c>
      <c r="B786" s="28" t="s">
        <v>78</v>
      </c>
      <c r="C786" s="39" t="s">
        <v>118</v>
      </c>
      <c r="D786" s="22">
        <v>0.25263928691840859</v>
      </c>
    </row>
    <row r="787" spans="1:5" s="48" customFormat="1" x14ac:dyDescent="0.25">
      <c r="A787" s="21" t="s">
        <v>79</v>
      </c>
      <c r="B787" s="28" t="s">
        <v>80</v>
      </c>
      <c r="C787" s="39" t="s">
        <v>118</v>
      </c>
      <c r="D787" s="22">
        <v>0.71821740138233314</v>
      </c>
    </row>
    <row r="788" spans="1:5" s="48" customFormat="1" x14ac:dyDescent="0.25">
      <c r="A788" s="21" t="s">
        <v>83</v>
      </c>
      <c r="B788" s="28" t="s">
        <v>82</v>
      </c>
      <c r="C788" s="39" t="s">
        <v>115</v>
      </c>
      <c r="D788" s="22">
        <v>0.15457395932548046</v>
      </c>
    </row>
    <row r="789" spans="1:5" s="48" customFormat="1" x14ac:dyDescent="0.25">
      <c r="A789" s="21" t="s">
        <v>85</v>
      </c>
      <c r="B789" s="28" t="s">
        <v>84</v>
      </c>
      <c r="C789" s="39" t="s">
        <v>115</v>
      </c>
      <c r="D789" s="22">
        <v>0.67121997787424137</v>
      </c>
    </row>
    <row r="790" spans="1:5" s="48" customFormat="1" x14ac:dyDescent="0.25">
      <c r="A790" s="21" t="s">
        <v>106</v>
      </c>
      <c r="B790" s="28" t="s">
        <v>86</v>
      </c>
      <c r="C790" s="39"/>
      <c r="D790" s="22">
        <v>0.86566471046864457</v>
      </c>
    </row>
    <row r="791" spans="1:5" s="48" customFormat="1" x14ac:dyDescent="0.25">
      <c r="A791" s="21" t="s">
        <v>87</v>
      </c>
      <c r="B791" s="15" t="s">
        <v>88</v>
      </c>
      <c r="C791" s="34"/>
      <c r="D791" s="22">
        <v>6.9054694769946297</v>
      </c>
    </row>
    <row r="792" spans="1:5" s="44" customFormat="1" x14ac:dyDescent="0.25">
      <c r="A792" s="11"/>
      <c r="B792" s="12" t="s">
        <v>114</v>
      </c>
      <c r="C792" s="13"/>
      <c r="D792" s="14"/>
    </row>
    <row r="793" spans="1:5" s="44" customFormat="1" ht="37.5" x14ac:dyDescent="0.25">
      <c r="A793" s="41"/>
      <c r="B793" s="15" t="s">
        <v>9</v>
      </c>
      <c r="C793" s="34"/>
      <c r="D793" s="16">
        <f>D794+D824</f>
        <v>61.912935001609334</v>
      </c>
      <c r="E793" s="46"/>
    </row>
    <row r="794" spans="1:5" s="48" customFormat="1" ht="37.5" x14ac:dyDescent="0.25">
      <c r="A794" s="21" t="s">
        <v>10</v>
      </c>
      <c r="B794" s="15" t="s">
        <v>11</v>
      </c>
      <c r="C794" s="34"/>
      <c r="D794" s="47">
        <f>SUM(D795,D799,D807,D818:D823)</f>
        <v>54.947614807927728</v>
      </c>
    </row>
    <row r="795" spans="1:5" s="48" customFormat="1" ht="56.25" x14ac:dyDescent="0.25">
      <c r="A795" s="49">
        <v>1</v>
      </c>
      <c r="B795" s="17" t="s">
        <v>12</v>
      </c>
      <c r="C795" s="35"/>
      <c r="D795" s="52">
        <f>SUM(D796:D797)</f>
        <v>15.784847382322752</v>
      </c>
    </row>
    <row r="796" spans="1:5" s="44" customFormat="1" x14ac:dyDescent="0.25">
      <c r="A796" s="18" t="s">
        <v>13</v>
      </c>
      <c r="B796" s="19" t="s">
        <v>14</v>
      </c>
      <c r="C796" s="36" t="s">
        <v>123</v>
      </c>
      <c r="D796" s="20">
        <v>6.6715858785059554</v>
      </c>
    </row>
    <row r="797" spans="1:5" s="44" customFormat="1" x14ac:dyDescent="0.25">
      <c r="A797" s="18" t="s">
        <v>15</v>
      </c>
      <c r="B797" s="19" t="s">
        <v>16</v>
      </c>
      <c r="C797" s="36" t="s">
        <v>124</v>
      </c>
      <c r="D797" s="20">
        <v>9.1132615038167959</v>
      </c>
    </row>
    <row r="798" spans="1:5" s="44" customFormat="1" x14ac:dyDescent="0.25">
      <c r="A798" s="18" t="s">
        <v>17</v>
      </c>
      <c r="B798" s="19" t="s">
        <v>18</v>
      </c>
      <c r="C798" s="36" t="s">
        <v>125</v>
      </c>
      <c r="D798" s="20">
        <v>1.6899274429998936</v>
      </c>
    </row>
    <row r="799" spans="1:5" s="48" customFormat="1" ht="56.25" x14ac:dyDescent="0.25">
      <c r="A799" s="21">
        <v>2</v>
      </c>
      <c r="B799" s="17" t="s">
        <v>19</v>
      </c>
      <c r="C799" s="35"/>
      <c r="D799" s="22">
        <f>SUM(D800:D806)</f>
        <v>10.087953231845404</v>
      </c>
    </row>
    <row r="800" spans="1:5" s="44" customFormat="1" ht="37.5" x14ac:dyDescent="0.25">
      <c r="A800" s="18" t="s">
        <v>20</v>
      </c>
      <c r="B800" s="19" t="s">
        <v>21</v>
      </c>
      <c r="C800" s="36" t="s">
        <v>117</v>
      </c>
      <c r="D800" s="20">
        <v>1.5987144744356512</v>
      </c>
    </row>
    <row r="801" spans="1:4" s="44" customFormat="1" ht="37.5" x14ac:dyDescent="0.25">
      <c r="A801" s="18" t="s">
        <v>22</v>
      </c>
      <c r="B801" s="19" t="s">
        <v>23</v>
      </c>
      <c r="C801" s="36" t="s">
        <v>117</v>
      </c>
      <c r="D801" s="20">
        <v>1.5987144744356512</v>
      </c>
    </row>
    <row r="802" spans="1:4" s="44" customFormat="1" x14ac:dyDescent="0.25">
      <c r="A802" s="18" t="s">
        <v>24</v>
      </c>
      <c r="B802" s="19" t="s">
        <v>25</v>
      </c>
      <c r="C802" s="36" t="s">
        <v>117</v>
      </c>
      <c r="D802" s="20">
        <v>1.5987144744356512</v>
      </c>
    </row>
    <row r="803" spans="1:4" s="44" customFormat="1" x14ac:dyDescent="0.25">
      <c r="A803" s="18" t="s">
        <v>26</v>
      </c>
      <c r="B803" s="19" t="s">
        <v>27</v>
      </c>
      <c r="C803" s="36" t="s">
        <v>117</v>
      </c>
      <c r="D803" s="20">
        <v>1.8923102430662645E-2</v>
      </c>
    </row>
    <row r="804" spans="1:4" s="44" customFormat="1" x14ac:dyDescent="0.25">
      <c r="A804" s="18" t="s">
        <v>28</v>
      </c>
      <c r="B804" s="19" t="s">
        <v>31</v>
      </c>
      <c r="C804" s="36" t="s">
        <v>117</v>
      </c>
      <c r="D804" s="20">
        <v>1.3369210788990823E-2</v>
      </c>
    </row>
    <row r="805" spans="1:4" s="44" customFormat="1" ht="93.75" x14ac:dyDescent="0.25">
      <c r="A805" s="18" t="s">
        <v>30</v>
      </c>
      <c r="B805" s="19" t="s">
        <v>33</v>
      </c>
      <c r="C805" s="36" t="s">
        <v>117</v>
      </c>
      <c r="D805" s="20">
        <v>6.4189785116824064E-2</v>
      </c>
    </row>
    <row r="806" spans="1:4" s="44" customFormat="1" x14ac:dyDescent="0.25">
      <c r="A806" s="18" t="s">
        <v>32</v>
      </c>
      <c r="B806" s="19" t="s">
        <v>29</v>
      </c>
      <c r="C806" s="36" t="s">
        <v>117</v>
      </c>
      <c r="D806" s="20">
        <v>5.1953277102019717</v>
      </c>
    </row>
    <row r="807" spans="1:4" s="51" customFormat="1" ht="56.25" x14ac:dyDescent="0.25">
      <c r="A807" s="23">
        <v>3</v>
      </c>
      <c r="B807" s="24" t="s">
        <v>34</v>
      </c>
      <c r="C807" s="37"/>
      <c r="D807" s="25">
        <f>SUM(D808:D817)</f>
        <v>22.114612270726187</v>
      </c>
    </row>
    <row r="808" spans="1:4" s="44" customFormat="1" ht="37.5" x14ac:dyDescent="0.25">
      <c r="A808" s="18" t="s">
        <v>35</v>
      </c>
      <c r="B808" s="26" t="s">
        <v>36</v>
      </c>
      <c r="C808" s="38" t="s">
        <v>115</v>
      </c>
      <c r="D808" s="20">
        <v>5.6748498956743001</v>
      </c>
    </row>
    <row r="809" spans="1:4" s="44" customFormat="1" x14ac:dyDescent="0.25">
      <c r="A809" s="18" t="s">
        <v>37</v>
      </c>
      <c r="B809" s="26" t="s">
        <v>40</v>
      </c>
      <c r="C809" s="38" t="s">
        <v>117</v>
      </c>
      <c r="D809" s="20">
        <v>3.5646951424050992</v>
      </c>
    </row>
    <row r="810" spans="1:4" s="44" customFormat="1" x14ac:dyDescent="0.25">
      <c r="A810" s="18" t="s">
        <v>39</v>
      </c>
      <c r="B810" s="26" t="s">
        <v>42</v>
      </c>
      <c r="C810" s="38" t="s">
        <v>117</v>
      </c>
      <c r="D810" s="20">
        <v>5.8609253288939419E-3</v>
      </c>
    </row>
    <row r="811" spans="1:4" s="44" customFormat="1" x14ac:dyDescent="0.25">
      <c r="A811" s="18" t="s">
        <v>41</v>
      </c>
      <c r="B811" s="26" t="s">
        <v>48</v>
      </c>
      <c r="C811" s="38" t="s">
        <v>118</v>
      </c>
      <c r="D811" s="20">
        <v>0.84945316712684749</v>
      </c>
    </row>
    <row r="812" spans="1:4" s="44" customFormat="1" x14ac:dyDescent="0.25">
      <c r="A812" s="18" t="s">
        <v>43</v>
      </c>
      <c r="B812" s="26" t="s">
        <v>50</v>
      </c>
      <c r="C812" s="38" t="s">
        <v>117</v>
      </c>
      <c r="D812" s="20">
        <v>4.903341428130866</v>
      </c>
    </row>
    <row r="813" spans="1:4" s="44" customFormat="1" x14ac:dyDescent="0.25">
      <c r="A813" s="18" t="s">
        <v>45</v>
      </c>
      <c r="B813" s="26" t="s">
        <v>52</v>
      </c>
      <c r="C813" s="38" t="s">
        <v>119</v>
      </c>
      <c r="D813" s="20">
        <v>4.0807908568702294</v>
      </c>
    </row>
    <row r="814" spans="1:4" s="44" customFormat="1" ht="37.5" x14ac:dyDescent="0.25">
      <c r="A814" s="18" t="s">
        <v>47</v>
      </c>
      <c r="B814" s="26" t="s">
        <v>56</v>
      </c>
      <c r="C814" s="38" t="s">
        <v>118</v>
      </c>
      <c r="D814" s="20">
        <v>0.96891894277177748</v>
      </c>
    </row>
    <row r="815" spans="1:4" s="44" customFormat="1" x14ac:dyDescent="0.25">
      <c r="A815" s="18" t="s">
        <v>49</v>
      </c>
      <c r="B815" s="26" t="s">
        <v>58</v>
      </c>
      <c r="C815" s="38" t="s">
        <v>117</v>
      </c>
      <c r="D815" s="20">
        <v>9.5619109172543001E-2</v>
      </c>
    </row>
    <row r="816" spans="1:4" s="44" customFormat="1" x14ac:dyDescent="0.25">
      <c r="A816" s="18" t="s">
        <v>51</v>
      </c>
      <c r="B816" s="26" t="s">
        <v>64</v>
      </c>
      <c r="C816" s="38" t="s">
        <v>122</v>
      </c>
      <c r="D816" s="20">
        <v>3.6018988538017126E-2</v>
      </c>
    </row>
    <row r="817" spans="1:4" s="44" customFormat="1" ht="37.5" x14ac:dyDescent="0.25">
      <c r="A817" s="18" t="s">
        <v>53</v>
      </c>
      <c r="B817" s="26" t="s">
        <v>72</v>
      </c>
      <c r="C817" s="38" t="s">
        <v>121</v>
      </c>
      <c r="D817" s="20">
        <v>1.9350638147076111</v>
      </c>
    </row>
    <row r="818" spans="1:4" s="48" customFormat="1" x14ac:dyDescent="0.25">
      <c r="A818" s="21" t="s">
        <v>75</v>
      </c>
      <c r="B818" s="28" t="s">
        <v>76</v>
      </c>
      <c r="C818" s="39" t="s">
        <v>126</v>
      </c>
      <c r="D818" s="22">
        <v>3.9125865791984729</v>
      </c>
    </row>
    <row r="819" spans="1:4" s="48" customFormat="1" x14ac:dyDescent="0.25">
      <c r="A819" s="21" t="s">
        <v>77</v>
      </c>
      <c r="B819" s="28" t="s">
        <v>78</v>
      </c>
      <c r="C819" s="39" t="s">
        <v>118</v>
      </c>
      <c r="D819" s="22">
        <v>0.3598464387372235</v>
      </c>
    </row>
    <row r="820" spans="1:4" s="48" customFormat="1" x14ac:dyDescent="0.25">
      <c r="A820" s="21" t="s">
        <v>79</v>
      </c>
      <c r="B820" s="28" t="s">
        <v>80</v>
      </c>
      <c r="C820" s="39" t="s">
        <v>118</v>
      </c>
      <c r="D820" s="22">
        <v>1.022992018695821</v>
      </c>
    </row>
    <row r="821" spans="1:4" s="48" customFormat="1" x14ac:dyDescent="0.25">
      <c r="A821" s="21" t="s">
        <v>83</v>
      </c>
      <c r="B821" s="28" t="s">
        <v>82</v>
      </c>
      <c r="C821" s="39" t="s">
        <v>115</v>
      </c>
      <c r="D821" s="22">
        <v>0.16494217557251911</v>
      </c>
    </row>
    <row r="822" spans="1:4" s="48" customFormat="1" x14ac:dyDescent="0.25">
      <c r="A822" s="21" t="s">
        <v>85</v>
      </c>
      <c r="B822" s="28" t="s">
        <v>84</v>
      </c>
      <c r="C822" s="39" t="s">
        <v>115</v>
      </c>
      <c r="D822" s="22">
        <v>0.65503874757407177</v>
      </c>
    </row>
    <row r="823" spans="1:4" s="48" customFormat="1" x14ac:dyDescent="0.25">
      <c r="A823" s="21" t="s">
        <v>106</v>
      </c>
      <c r="B823" s="28" t="s">
        <v>86</v>
      </c>
      <c r="C823" s="39"/>
      <c r="D823" s="22">
        <v>0.84479596325527251</v>
      </c>
    </row>
    <row r="824" spans="1:4" s="48" customFormat="1" x14ac:dyDescent="0.25">
      <c r="A824" s="21" t="s">
        <v>87</v>
      </c>
      <c r="B824" s="15" t="s">
        <v>88</v>
      </c>
      <c r="C824" s="34"/>
      <c r="D824" s="22">
        <v>6.965320193681606</v>
      </c>
    </row>
  </sheetData>
  <autoFilter ref="A10:WVZ824"/>
  <mergeCells count="1">
    <mergeCell ref="A6:D6"/>
  </mergeCells>
  <pageMargins left="0.78740157480314965" right="0.39370078740157483" top="0.55118110236220474" bottom="0.39370078740157483" header="0.31496062992125984" footer="0.31496062992125984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На 1 м2 по видам работ (2)</vt:lpstr>
      <vt:lpstr>Лист1</vt:lpstr>
      <vt:lpstr>Лист2</vt:lpstr>
      <vt:lpstr>Лист3</vt:lpstr>
      <vt:lpstr>'На 1 м2 по видам работ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2016-03-14T23:56:34Z</dcterms:modified>
</cp:coreProperties>
</file>